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rmakovaA\Desktop\Альбом форм типовых договоров АО ТЭ приказ 168 от 25.03.2019 для размещения в АСУД и портала\Приложение 20 к Альбому форм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ценах'!$11:$16</definedName>
    <definedName name="_xlnm.Print_Area" localSheetId="0">'ССР в текущих ценах'!$A$1:$H$106</definedName>
  </definedNames>
  <calcPr calcId="162913"/>
</workbook>
</file>

<file path=xl/calcChain.xml><?xml version="1.0" encoding="utf-8"?>
<calcChain xmlns="http://schemas.openxmlformats.org/spreadsheetml/2006/main">
  <c r="D42" i="2" l="1"/>
  <c r="E42" i="2"/>
  <c r="F42" i="2"/>
  <c r="D43" i="2"/>
  <c r="E43" i="2"/>
  <c r="F43" i="2"/>
  <c r="H42" i="2" l="1"/>
  <c r="H43" i="2"/>
  <c r="D75" i="2"/>
  <c r="D76" i="2" s="1"/>
  <c r="E75" i="2"/>
  <c r="E76" i="2" s="1"/>
  <c r="F78" i="2"/>
  <c r="G75" i="2"/>
  <c r="G78" i="2" s="1"/>
  <c r="H75" i="2"/>
  <c r="F30" i="2"/>
  <c r="F53" i="2" s="1"/>
  <c r="F40" i="2"/>
  <c r="F41" i="2"/>
  <c r="G30" i="2"/>
  <c r="G20" i="2"/>
  <c r="D40" i="2"/>
  <c r="E40" i="2"/>
  <c r="D20" i="2"/>
  <c r="E20" i="2"/>
  <c r="D30" i="2"/>
  <c r="E30" i="2"/>
  <c r="H39" i="2"/>
  <c r="D41" i="2"/>
  <c r="E41" i="2"/>
  <c r="G28" i="2"/>
  <c r="F28" i="2"/>
  <c r="E28" i="2"/>
  <c r="D28" i="2"/>
  <c r="D29" i="2"/>
  <c r="E29" i="2"/>
  <c r="F29" i="2"/>
  <c r="G29" i="2"/>
  <c r="I20" i="2"/>
  <c r="I30" i="2"/>
  <c r="I39" i="2"/>
  <c r="I87" i="2"/>
  <c r="I75" i="2"/>
  <c r="I74" i="2"/>
  <c r="I73" i="2"/>
  <c r="I72" i="2"/>
  <c r="I71" i="2"/>
  <c r="I59" i="2"/>
  <c r="I63" i="2" s="1"/>
  <c r="H78" i="2"/>
  <c r="H76" i="2"/>
  <c r="H77" i="2" s="1"/>
  <c r="I53" i="2" l="1"/>
  <c r="I64" i="2" s="1"/>
  <c r="G76" i="2"/>
  <c r="H79" i="2"/>
  <c r="H80" i="2" s="1"/>
  <c r="I78" i="2"/>
  <c r="F79" i="2"/>
  <c r="F86" i="2" s="1"/>
  <c r="F65" i="2"/>
  <c r="F66" i="2" s="1"/>
  <c r="F67" i="2" s="1"/>
  <c r="F68" i="2" s="1"/>
  <c r="H41" i="2"/>
  <c r="H40" i="2"/>
  <c r="E53" i="2"/>
  <c r="G53" i="2"/>
  <c r="H28" i="2"/>
  <c r="E54" i="2"/>
  <c r="F54" i="2"/>
  <c r="F55" i="2" s="1"/>
  <c r="E78" i="2"/>
  <c r="H30" i="2"/>
  <c r="D78" i="2"/>
  <c r="H29" i="2"/>
  <c r="D77" i="2"/>
  <c r="E77" i="2"/>
  <c r="G65" i="2"/>
  <c r="G66" i="2" s="1"/>
  <c r="H20" i="2"/>
  <c r="G77" i="2" l="1"/>
  <c r="G79" i="2" s="1"/>
  <c r="H81" i="2"/>
  <c r="H82" i="2"/>
  <c r="H83" i="2" s="1"/>
  <c r="F80" i="2"/>
  <c r="F81" i="2" s="1"/>
  <c r="F82" i="2" s="1"/>
  <c r="D79" i="2"/>
  <c r="D80" i="2" s="1"/>
  <c r="D87" i="2" s="1"/>
  <c r="E79" i="2"/>
  <c r="H86" i="2"/>
  <c r="G54" i="2"/>
  <c r="G67" i="2"/>
  <c r="H67" i="2" s="1"/>
  <c r="H66" i="2"/>
  <c r="H53" i="2"/>
  <c r="H54" i="2" s="1"/>
  <c r="H87" i="2"/>
  <c r="E86" i="2"/>
  <c r="E80" i="2"/>
  <c r="F87" i="2"/>
  <c r="G80" i="2" l="1"/>
  <c r="G87" i="2" s="1"/>
  <c r="G86" i="2"/>
  <c r="F83" i="2"/>
  <c r="F85" i="2" s="1"/>
  <c r="F88" i="2" s="1"/>
  <c r="F89" i="2" s="1"/>
  <c r="F90" i="2" s="1"/>
  <c r="F91" i="2" s="1"/>
  <c r="D86" i="2"/>
  <c r="G55" i="2"/>
  <c r="G68" i="2"/>
  <c r="H85" i="2"/>
  <c r="H88" i="2" s="1"/>
  <c r="E81" i="2"/>
  <c r="D81" i="2"/>
  <c r="E87" i="2"/>
  <c r="G81" i="2" l="1"/>
  <c r="G82" i="2" s="1"/>
  <c r="G83" i="2" s="1"/>
  <c r="E82" i="2"/>
  <c r="G56" i="2"/>
  <c r="H55" i="2"/>
  <c r="D82" i="2"/>
  <c r="G69" i="2"/>
  <c r="H69" i="2" s="1"/>
  <c r="H68" i="2"/>
  <c r="F92" i="2"/>
  <c r="H89" i="2"/>
  <c r="H90" i="2" s="1"/>
  <c r="H91" i="2" s="1"/>
  <c r="G85" i="2" l="1"/>
  <c r="E83" i="2"/>
  <c r="E85" i="2" s="1"/>
  <c r="D83" i="2"/>
  <c r="D85" i="2" s="1"/>
  <c r="G57" i="2"/>
  <c r="H57" i="2" s="1"/>
  <c r="H56" i="2"/>
  <c r="H92" i="2"/>
  <c r="H93" i="2" s="1"/>
  <c r="F93" i="2"/>
  <c r="G88" i="2" l="1"/>
  <c r="D88" i="2"/>
  <c r="D89" i="2" s="1"/>
  <c r="D92" i="2" s="1"/>
  <c r="E88" i="2"/>
  <c r="E89" i="2" s="1"/>
  <c r="E90" i="2" s="1"/>
  <c r="E91" i="2" s="1"/>
  <c r="I93" i="2"/>
  <c r="F94" i="2"/>
  <c r="F95" i="2" s="1"/>
  <c r="I92" i="2"/>
  <c r="H94" i="2"/>
  <c r="H95" i="2" s="1"/>
  <c r="E92" i="2" l="1"/>
  <c r="E93" i="2" s="1"/>
  <c r="G89" i="2"/>
  <c r="D90" i="2"/>
  <c r="D91" i="2" s="1"/>
  <c r="F97" i="2"/>
  <c r="H96" i="2"/>
  <c r="H98" i="2" s="1"/>
  <c r="H97" i="2"/>
  <c r="F96" i="2"/>
  <c r="F98" i="2" s="1"/>
  <c r="E94" i="2" l="1"/>
  <c r="G90" i="2"/>
  <c r="G92" i="2"/>
  <c r="D93" i="2"/>
  <c r="D94" i="2" s="1"/>
  <c r="D95" i="2" s="1"/>
  <c r="D97" i="2" s="1"/>
  <c r="G91" i="2" l="1"/>
  <c r="G93" i="2"/>
  <c r="E95" i="2"/>
  <c r="D96" i="2"/>
  <c r="D98" i="2" s="1"/>
  <c r="E96" i="2" l="1"/>
  <c r="E98" i="2" s="1"/>
  <c r="E97" i="2"/>
  <c r="G94" i="2"/>
  <c r="G95" i="2" s="1"/>
  <c r="G97" i="2" l="1"/>
  <c r="G96" i="2"/>
  <c r="G98" i="2" s="1"/>
</calcChain>
</file>

<file path=xl/sharedStrings.xml><?xml version="1.0" encoding="utf-8"?>
<sst xmlns="http://schemas.openxmlformats.org/spreadsheetml/2006/main" count="209" uniqueCount="102">
  <si>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</si>
  <si>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</si>
  <si>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</si>
  <si>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</si>
  <si>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</si>
  <si>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</si>
  <si>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</si>
  <si>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</si>
  <si>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ОС №01-01</t>
  </si>
  <si>
    <t>Итого по Главе 1</t>
  </si>
  <si>
    <t>Глава 2. Основные объекты строительства</t>
  </si>
  <si>
    <t>ОС №02-01</t>
  </si>
  <si>
    <t>ОПУ</t>
  </si>
  <si>
    <t>ОРУ 110кВ</t>
  </si>
  <si>
    <t>Автоматизированные системы управления</t>
  </si>
  <si>
    <t>Кабельное хозяйство</t>
  </si>
  <si>
    <t>Глава 5. Объекты транспортного хозяйства и связи</t>
  </si>
  <si>
    <t>ОС №05-03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</si>
  <si>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</si>
  <si>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</si>
  <si>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ОС №06-01</t>
  </si>
  <si>
    <t>Наружные инженерные сети</t>
  </si>
  <si>
    <t>Строительство водозаборной скважины</t>
  </si>
  <si>
    <t>Итого по Главе 6</t>
  </si>
  <si>
    <t>Глава 7. Благоустройство и озеленение территории</t>
  </si>
  <si>
    <t>ОС №07-01</t>
  </si>
  <si>
    <t>Благоустройство</t>
  </si>
  <si>
    <t>Итого по Главе 7</t>
  </si>
  <si>
    <t>Итого по Главам 1-7</t>
  </si>
  <si>
    <t>Глава 8. Временные здания и сооружения</t>
  </si>
  <si>
    <t>ГСН 81- 05-01-2001 п.2.6</t>
  </si>
  <si>
    <t>Итого по Главе 8</t>
  </si>
  <si>
    <t>Итого по Главам 1-8</t>
  </si>
  <si>
    <t>Глава 9. Прочие работы и затраты</t>
  </si>
  <si>
    <t>ОС №09-01</t>
  </si>
  <si>
    <t>Итого по Главе 9</t>
  </si>
  <si>
    <t>Итого по Главам 1-9</t>
  </si>
  <si>
    <t>СВОДНАЯ ТАБЛИЦА СТОИМОСТИ РАБОТ</t>
  </si>
  <si>
    <t>(в соотвествии со сводным сметным расчетом)</t>
  </si>
  <si>
    <t>по объекту______________________________________________________________</t>
  </si>
  <si>
    <t>Приложение №1</t>
  </si>
  <si>
    <t xml:space="preserve">Затраты ,связанные с перебазировкой строительной техники </t>
  </si>
  <si>
    <t xml:space="preserve">Затраты на пусконаладочные работы "вхолостую" </t>
  </si>
  <si>
    <t>Заказчик:</t>
  </si>
  <si>
    <t>Подрядчик:</t>
  </si>
  <si>
    <t>Средства связи</t>
  </si>
  <si>
    <t>Затраты Подрядчика</t>
  </si>
  <si>
    <t>О Б Р А З Е Ц</t>
  </si>
  <si>
    <t>Всего по сводной таблице в текущих ценах</t>
  </si>
  <si>
    <t>к договору подряда №__________</t>
  </si>
  <si>
    <t>ххх</t>
  </si>
  <si>
    <t>ОС №05-01</t>
  </si>
  <si>
    <t>Автодороги</t>
  </si>
  <si>
    <t>ОС №05-02</t>
  </si>
  <si>
    <t>Охранно - пожарная сигнализация</t>
  </si>
  <si>
    <t>ОС №06-02</t>
  </si>
  <si>
    <t>ОС №06-03</t>
  </si>
  <si>
    <t>Здание противопожарных сооружений</t>
  </si>
  <si>
    <t>ОС №02-02</t>
  </si>
  <si>
    <t>учитываются только работы и затраты , выполняемые подрядчиком)</t>
  </si>
  <si>
    <t>Подготовительные работы по ПС</t>
  </si>
  <si>
    <t>ОС №01-02</t>
  </si>
  <si>
    <t>Подготовительные работы по ВЛ</t>
  </si>
  <si>
    <t>ПС:</t>
  </si>
  <si>
    <t>ВЛ</t>
  </si>
  <si>
    <t>ОС №02-03</t>
  </si>
  <si>
    <t>ОС №02-04</t>
  </si>
  <si>
    <t>ОС №02-05</t>
  </si>
  <si>
    <t xml:space="preserve">Итого по Главе 2 </t>
  </si>
  <si>
    <t xml:space="preserve"> ВЛ</t>
  </si>
  <si>
    <t>в том числе:  ПС</t>
  </si>
  <si>
    <t>РРЛ</t>
  </si>
  <si>
    <t>ВОЛС</t>
  </si>
  <si>
    <t>ОС №05-04</t>
  </si>
  <si>
    <t>ОС №05-05</t>
  </si>
  <si>
    <t>ВЛ:</t>
  </si>
  <si>
    <t>Насосная станция I,2  подъема</t>
  </si>
  <si>
    <t>ЛСР № 6-4-1</t>
  </si>
  <si>
    <t>Временные здания и сооружения  ПС</t>
  </si>
  <si>
    <t>Временные здания и сооружения  ВЛ</t>
  </si>
  <si>
    <t>Временные здания и сооружения  РРЛ</t>
  </si>
  <si>
    <t>Временные здания и сооружения  ВОЛС</t>
  </si>
  <si>
    <t>ГСН 81- 05-01-2001 п.2.5</t>
  </si>
  <si>
    <t>ГСН 81- 05-01-2001 п.5.3.1</t>
  </si>
  <si>
    <t>ГСН 81- 05-01-2001 п.5.3.2</t>
  </si>
  <si>
    <t xml:space="preserve">ГСН 81-05-02-2007 </t>
  </si>
  <si>
    <t>ГСН 81-05-02-2008</t>
  </si>
  <si>
    <t>Дополнительные затраты при производстве строительно-монтажных работ в зимнее время  на ПС, ВЛ</t>
  </si>
  <si>
    <t>Затраты на снегоборьбу 0,4% на ПС, ВЛ</t>
  </si>
  <si>
    <t>Расчет №1</t>
  </si>
  <si>
    <t xml:space="preserve">(заполняется в соответствии со сводным сметным расчетом, перечнем объектных сметных расчетов, </t>
  </si>
  <si>
    <t xml:space="preserve"> Непредвиденные затраты</t>
  </si>
  <si>
    <t>Непредвиденные работы и затраты 1,5%</t>
  </si>
  <si>
    <t>Итого с непредвиденными затратами</t>
  </si>
  <si>
    <t>Сметная стоимость,  руб.</t>
  </si>
  <si>
    <t>Общая сметная стоимость,  руб.</t>
  </si>
  <si>
    <t>Составлена в базисных ценах 2001 г. с пересчетом в текущие цены на ____________201_ г.</t>
  </si>
  <si>
    <t>от"___" ______________201_ г.</t>
  </si>
  <si>
    <t>смежные ПС</t>
  </si>
  <si>
    <t>АО "Тюменьэнерго"</t>
  </si>
  <si>
    <t xml:space="preserve">Итого по сводной таблице в текущих ценах: Ксмр=……; Кобор.=……..; Кпроч.=……..Кпнр=……; 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</si>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</sst>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5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wrapText="1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9" fillId="0" borderId="0" xfId="0" applyNumberFormat="1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right" vertical="top"/>
    </xf>
    <xf numFmtId="4" fontId="5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10" fillId="0" borderId="0" xfId="0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12" fillId="0" borderId="0" xfId="0" applyFont="1" applyBorder="1"/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left" vertical="top" wrapText="1"/>
    </xf>
    <xf numFmtId="164" fontId="3" fillId="0" borderId="0" xfId="0" applyNumberFormat="1" applyFont="1" applyBorder="1"/>
    <xf numFmtId="3" fontId="7" fillId="0" borderId="3" xfId="0" applyNumberFormat="1" applyFont="1" applyBorder="1" applyAlignment="1">
      <alignment horizontal="right" vertical="top" wrapText="1"/>
    </xf>
    <xf numFmtId="3" fontId="7" fillId="0" borderId="3" xfId="0" applyNumberFormat="1" applyFont="1" applyBorder="1" applyAlignment="1">
      <alignment horizontal="right" vertical="top"/>
    </xf>
    <xf numFmtId="3" fontId="5" fillId="0" borderId="3" xfId="0" applyNumberFormat="1" applyFont="1" applyBorder="1" applyAlignment="1">
      <alignment horizontal="right" vertical="top" wrapText="1"/>
    </xf>
    <xf numFmtId="3" fontId="7" fillId="0" borderId="3" xfId="0" applyNumberFormat="1" applyFont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14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S297"/>
  <sheetViews>
    <sheetView showGridLines="0" tabSelected="1" zoomScaleNormal="100" zoomScaleSheetLayoutView="100" workbookViewId="0">
      <selection activeCell="C92" sqref="C92"/>
    </sheetView>
  </sheetViews>
  <sheetFormatPr defaultRowHeight="12.75" x14ac:dyDescent="0.2"/>
  <cols>
    <col min="1" max="1" width="5" style="1" customWidth="1"/>
    <col min="2" max="2" width="11.7109375" style="3" customWidth="1"/>
    <col min="3" max="3" width="36.42578125" style="2" customWidth="1"/>
    <col min="4" max="4" width="11.5703125" style="6" customWidth="1"/>
    <col min="5" max="5" width="10.28515625" style="6" customWidth="1"/>
    <col min="6" max="6" width="9.5703125" style="6" customWidth="1"/>
    <col min="7" max="7" width="8.85546875" style="6" customWidth="1"/>
    <col min="8" max="8" width="13.5703125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0" ht="18.75" x14ac:dyDescent="0.2">
      <c r="B1" s="85" t="s">
        <v>47</v>
      </c>
      <c r="C1" s="86"/>
    </row>
    <row r="2" spans="1:10" x14ac:dyDescent="0.2">
      <c r="B2" s="36" t="s">
        <v>90</v>
      </c>
      <c r="C2" s="37"/>
      <c r="D2" s="8"/>
    </row>
    <row r="3" spans="1:10" x14ac:dyDescent="0.2">
      <c r="B3" s="36" t="s">
        <v>59</v>
      </c>
      <c r="C3" s="37"/>
      <c r="D3" s="8"/>
      <c r="F3" s="87" t="s">
        <v>40</v>
      </c>
      <c r="G3" s="87"/>
      <c r="H3" s="87"/>
    </row>
    <row r="4" spans="1:10" x14ac:dyDescent="0.2">
      <c r="C4" s="5"/>
      <c r="F4" s="87" t="s">
        <v>49</v>
      </c>
      <c r="G4" s="87"/>
      <c r="H4" s="87"/>
    </row>
    <row r="5" spans="1:10" x14ac:dyDescent="0.2">
      <c r="F5" s="88" t="s">
        <v>97</v>
      </c>
      <c r="G5" s="88"/>
      <c r="H5" s="88"/>
    </row>
    <row r="6" spans="1:10" x14ac:dyDescent="0.2">
      <c r="C6" s="93" t="s">
        <v>37</v>
      </c>
      <c r="D6" s="87"/>
      <c r="E6" s="87"/>
      <c r="F6" s="87"/>
    </row>
    <row r="7" spans="1:10" x14ac:dyDescent="0.2">
      <c r="C7" s="94" t="s">
        <v>38</v>
      </c>
      <c r="D7" s="95"/>
      <c r="E7" s="95"/>
      <c r="F7" s="95"/>
    </row>
    <row r="8" spans="1:10" x14ac:dyDescent="0.2">
      <c r="C8" s="96" t="s">
        <v>39</v>
      </c>
      <c r="D8" s="87"/>
      <c r="E8" s="87"/>
      <c r="F8" s="87"/>
    </row>
    <row r="9" spans="1:10" x14ac:dyDescent="0.2">
      <c r="C9" s="54"/>
      <c r="D9" s="53"/>
      <c r="E9" s="53"/>
      <c r="F9" s="53"/>
    </row>
    <row r="10" spans="1:10" x14ac:dyDescent="0.2">
      <c r="A10" s="55" t="s">
        <v>96</v>
      </c>
      <c r="B10" s="55"/>
      <c r="C10" s="55"/>
      <c r="D10" s="53"/>
      <c r="E10" s="53"/>
      <c r="F10" s="53"/>
    </row>
    <row r="11" spans="1:10" ht="13.5" x14ac:dyDescent="0.25">
      <c r="A11" s="79" t="s">
        <v>0</v>
      </c>
      <c r="B11" s="90" t="s">
        <v>5</v>
      </c>
      <c r="C11" s="38"/>
      <c r="D11" s="89" t="s">
        <v>46</v>
      </c>
      <c r="E11" s="80"/>
      <c r="F11" s="80"/>
      <c r="G11" s="80"/>
      <c r="H11" s="80"/>
      <c r="I11" s="33"/>
      <c r="J11" s="8"/>
    </row>
    <row r="12" spans="1:10" ht="12.95" customHeight="1" x14ac:dyDescent="0.2">
      <c r="A12" s="80"/>
      <c r="B12" s="91"/>
      <c r="C12" s="79" t="s">
        <v>6</v>
      </c>
      <c r="D12" s="97" t="s">
        <v>94</v>
      </c>
      <c r="E12" s="97"/>
      <c r="F12" s="97"/>
      <c r="G12" s="97"/>
      <c r="H12" s="79" t="s">
        <v>95</v>
      </c>
      <c r="I12" s="81"/>
      <c r="J12" s="81"/>
    </row>
    <row r="13" spans="1:10" ht="12.95" customHeight="1" x14ac:dyDescent="0.2">
      <c r="A13" s="80"/>
      <c r="B13" s="91"/>
      <c r="C13" s="79"/>
      <c r="D13" s="79" t="s">
        <v>4</v>
      </c>
      <c r="E13" s="79" t="s">
        <v>1</v>
      </c>
      <c r="F13" s="79" t="s">
        <v>2</v>
      </c>
      <c r="G13" s="79" t="s">
        <v>3</v>
      </c>
      <c r="H13" s="79"/>
      <c r="I13" s="81"/>
      <c r="J13" s="81"/>
    </row>
    <row r="14" spans="1:10" x14ac:dyDescent="0.2">
      <c r="A14" s="80"/>
      <c r="B14" s="91"/>
      <c r="C14" s="79"/>
      <c r="D14" s="79"/>
      <c r="E14" s="79"/>
      <c r="F14" s="79"/>
      <c r="G14" s="79"/>
      <c r="H14" s="79"/>
      <c r="I14" s="81"/>
      <c r="J14" s="81"/>
    </row>
    <row r="15" spans="1:10" x14ac:dyDescent="0.2">
      <c r="A15" s="80"/>
      <c r="B15" s="91"/>
      <c r="C15" s="79"/>
      <c r="D15" s="79"/>
      <c r="E15" s="79"/>
      <c r="F15" s="79"/>
      <c r="G15" s="79"/>
      <c r="H15" s="79"/>
      <c r="I15" s="81"/>
      <c r="J15" s="81"/>
    </row>
    <row r="16" spans="1:10" x14ac:dyDescent="0.2">
      <c r="A16" s="39">
        <v>1</v>
      </c>
      <c r="B16" s="40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8"/>
      <c r="J16" s="8"/>
    </row>
    <row r="17" spans="1:12" x14ac:dyDescent="0.2">
      <c r="A17" s="83" t="s">
        <v>7</v>
      </c>
      <c r="B17" s="84"/>
      <c r="C17" s="84"/>
      <c r="D17" s="84"/>
      <c r="E17" s="84"/>
      <c r="F17" s="84"/>
      <c r="G17" s="84"/>
      <c r="H17" s="84"/>
      <c r="I17" s="17"/>
      <c r="J17" s="8"/>
    </row>
    <row r="18" spans="1:12" x14ac:dyDescent="0.2">
      <c r="A18" s="41">
        <v>1</v>
      </c>
      <c r="B18" s="28" t="s">
        <v>8</v>
      </c>
      <c r="C18" s="29" t="s">
        <v>60</v>
      </c>
      <c r="D18" s="47" t="s">
        <v>50</v>
      </c>
      <c r="E18" s="47" t="s">
        <v>50</v>
      </c>
      <c r="F18" s="46"/>
      <c r="G18" s="47" t="s">
        <v>50</v>
      </c>
      <c r="H18" s="51" t="s">
        <v>50</v>
      </c>
      <c r="I18" s="17"/>
      <c r="J18" s="14"/>
      <c r="L18" s="34"/>
    </row>
    <row r="19" spans="1:12" x14ac:dyDescent="0.2">
      <c r="A19" s="41">
        <v>2</v>
      </c>
      <c r="B19" s="28" t="s">
        <v>61</v>
      </c>
      <c r="C19" s="29" t="s">
        <v>62</v>
      </c>
      <c r="D19" s="47" t="s">
        <v>50</v>
      </c>
      <c r="E19" s="46"/>
      <c r="F19" s="46"/>
      <c r="G19" s="47" t="s">
        <v>50</v>
      </c>
      <c r="H19" s="51" t="s">
        <v>50</v>
      </c>
      <c r="I19" s="18">
        <v>-6435.01</v>
      </c>
      <c r="J19" s="9"/>
      <c r="L19" s="34"/>
    </row>
    <row r="20" spans="1:12" x14ac:dyDescent="0.2">
      <c r="A20" s="42"/>
      <c r="B20" s="30"/>
      <c r="C20" s="48" t="s">
        <v>9</v>
      </c>
      <c r="D20" s="73">
        <f>SUM(D18:D19)</f>
        <v>0</v>
      </c>
      <c r="E20" s="73">
        <f>SUM(E18:E19)</f>
        <v>0</v>
      </c>
      <c r="F20" s="74"/>
      <c r="G20" s="73">
        <f>SUM(G18:G19)</f>
        <v>0</v>
      </c>
      <c r="H20" s="73">
        <f>D20+E20+F20+G20</f>
        <v>0</v>
      </c>
      <c r="I20" s="19">
        <f>SUM(I18:I19)</f>
        <v>-6435.01</v>
      </c>
      <c r="J20" s="9"/>
      <c r="L20" s="34"/>
    </row>
    <row r="21" spans="1:12" x14ac:dyDescent="0.2">
      <c r="A21" s="83" t="s">
        <v>10</v>
      </c>
      <c r="B21" s="84"/>
      <c r="C21" s="84"/>
      <c r="D21" s="82"/>
      <c r="E21" s="82"/>
      <c r="F21" s="82"/>
      <c r="G21" s="82"/>
      <c r="H21" s="82"/>
      <c r="I21" s="18"/>
      <c r="J21" s="9"/>
      <c r="L21" s="34"/>
    </row>
    <row r="22" spans="1:12" x14ac:dyDescent="0.2">
      <c r="A22" s="65"/>
      <c r="B22" s="66"/>
      <c r="C22" s="65" t="s">
        <v>63</v>
      </c>
      <c r="D22" s="67"/>
      <c r="E22" s="67"/>
      <c r="F22" s="67"/>
      <c r="G22" s="67"/>
      <c r="H22" s="67"/>
      <c r="I22" s="18"/>
      <c r="J22" s="9"/>
      <c r="L22" s="34"/>
    </row>
    <row r="23" spans="1:12" x14ac:dyDescent="0.2">
      <c r="A23" s="41">
        <v>3</v>
      </c>
      <c r="B23" s="28" t="s">
        <v>11</v>
      </c>
      <c r="C23" s="29" t="s">
        <v>12</v>
      </c>
      <c r="D23" s="47" t="s">
        <v>50</v>
      </c>
      <c r="E23" s="47" t="s">
        <v>50</v>
      </c>
      <c r="F23" s="47" t="s">
        <v>50</v>
      </c>
      <c r="G23" s="46"/>
      <c r="H23" s="51" t="s">
        <v>50</v>
      </c>
      <c r="I23" s="18"/>
      <c r="J23" s="9"/>
      <c r="L23" s="34"/>
    </row>
    <row r="24" spans="1:12" x14ac:dyDescent="0.2">
      <c r="A24" s="41">
        <v>4</v>
      </c>
      <c r="B24" s="28" t="s">
        <v>58</v>
      </c>
      <c r="C24" s="29" t="s">
        <v>13</v>
      </c>
      <c r="D24" s="47" t="s">
        <v>50</v>
      </c>
      <c r="E24" s="47" t="s">
        <v>50</v>
      </c>
      <c r="F24" s="47" t="s">
        <v>50</v>
      </c>
      <c r="G24" s="46"/>
      <c r="H24" s="51" t="s">
        <v>50</v>
      </c>
      <c r="I24" s="20">
        <v>-11344.93</v>
      </c>
      <c r="J24" s="9"/>
      <c r="L24" s="34"/>
    </row>
    <row r="25" spans="1:12" x14ac:dyDescent="0.2">
      <c r="A25" s="41">
        <v>5</v>
      </c>
      <c r="B25" s="28" t="s">
        <v>65</v>
      </c>
      <c r="C25" s="29" t="s">
        <v>14</v>
      </c>
      <c r="D25" s="47"/>
      <c r="E25" s="47" t="s">
        <v>50</v>
      </c>
      <c r="F25" s="47" t="s">
        <v>50</v>
      </c>
      <c r="G25" s="46"/>
      <c r="H25" s="51" t="s">
        <v>50</v>
      </c>
      <c r="I25" s="18"/>
      <c r="J25" s="9"/>
      <c r="L25" s="34"/>
    </row>
    <row r="26" spans="1:12" x14ac:dyDescent="0.2">
      <c r="A26" s="41">
        <v>6</v>
      </c>
      <c r="B26" s="28" t="s">
        <v>66</v>
      </c>
      <c r="C26" s="29" t="s">
        <v>15</v>
      </c>
      <c r="D26" s="47" t="s">
        <v>50</v>
      </c>
      <c r="E26" s="47" t="s">
        <v>50</v>
      </c>
      <c r="F26" s="47"/>
      <c r="G26" s="46"/>
      <c r="H26" s="51" t="s">
        <v>50</v>
      </c>
      <c r="I26" s="18"/>
      <c r="J26" s="9"/>
      <c r="L26" s="34"/>
    </row>
    <row r="27" spans="1:12" x14ac:dyDescent="0.2">
      <c r="A27" s="41">
        <v>7</v>
      </c>
      <c r="B27" s="28" t="s">
        <v>67</v>
      </c>
      <c r="C27" s="48" t="s">
        <v>64</v>
      </c>
      <c r="D27" s="47" t="s">
        <v>50</v>
      </c>
      <c r="E27" s="47" t="s">
        <v>50</v>
      </c>
      <c r="F27" s="47" t="s">
        <v>50</v>
      </c>
      <c r="G27" s="46"/>
      <c r="H27" s="51" t="s">
        <v>50</v>
      </c>
      <c r="I27" s="18"/>
      <c r="J27" s="9"/>
      <c r="L27" s="34"/>
    </row>
    <row r="28" spans="1:12" x14ac:dyDescent="0.2">
      <c r="A28" s="49"/>
      <c r="B28" s="50"/>
      <c r="C28" s="48" t="s">
        <v>68</v>
      </c>
      <c r="D28" s="73">
        <f t="shared" ref="D28:G30" si="0">SUM(D21:D24)</f>
        <v>0</v>
      </c>
      <c r="E28" s="73">
        <f t="shared" si="0"/>
        <v>0</v>
      </c>
      <c r="F28" s="73">
        <f t="shared" si="0"/>
        <v>0</v>
      </c>
      <c r="G28" s="73">
        <f t="shared" si="0"/>
        <v>0</v>
      </c>
      <c r="H28" s="73">
        <f>D28+E28+F28+G28</f>
        <v>0</v>
      </c>
      <c r="I28" s="18"/>
      <c r="J28" s="9"/>
      <c r="L28" s="34"/>
    </row>
    <row r="29" spans="1:12" x14ac:dyDescent="0.2">
      <c r="A29" s="49"/>
      <c r="B29" s="50"/>
      <c r="C29" s="29" t="s">
        <v>70</v>
      </c>
      <c r="D29" s="75">
        <f t="shared" si="0"/>
        <v>0</v>
      </c>
      <c r="E29" s="75">
        <f t="shared" si="0"/>
        <v>0</v>
      </c>
      <c r="F29" s="75">
        <f t="shared" si="0"/>
        <v>0</v>
      </c>
      <c r="G29" s="75">
        <f t="shared" si="0"/>
        <v>0</v>
      </c>
      <c r="H29" s="75">
        <f>D29+E29+F29+G29</f>
        <v>0</v>
      </c>
      <c r="I29" s="18"/>
      <c r="J29" s="9"/>
      <c r="L29" s="34"/>
    </row>
    <row r="30" spans="1:12" x14ac:dyDescent="0.2">
      <c r="A30" s="42"/>
      <c r="B30" s="30"/>
      <c r="C30" s="29" t="s">
        <v>69</v>
      </c>
      <c r="D30" s="75">
        <f t="shared" si="0"/>
        <v>0</v>
      </c>
      <c r="E30" s="75">
        <f t="shared" si="0"/>
        <v>0</v>
      </c>
      <c r="F30" s="75">
        <f t="shared" si="0"/>
        <v>0</v>
      </c>
      <c r="G30" s="75">
        <f t="shared" si="0"/>
        <v>0</v>
      </c>
      <c r="H30" s="75">
        <f>D30+E30+F30+G30</f>
        <v>0</v>
      </c>
      <c r="I30" s="19">
        <f>SUM(I23:I26)</f>
        <v>-11344.93</v>
      </c>
      <c r="J30" s="9"/>
      <c r="L30" s="34"/>
    </row>
    <row r="31" spans="1:12" x14ac:dyDescent="0.2">
      <c r="A31" s="83" t="s">
        <v>16</v>
      </c>
      <c r="B31" s="83"/>
      <c r="C31" s="83"/>
      <c r="D31" s="82"/>
      <c r="E31" s="82"/>
      <c r="F31" s="82"/>
      <c r="G31" s="82"/>
      <c r="H31" s="82"/>
      <c r="I31" s="18"/>
      <c r="J31" s="9"/>
      <c r="L31" s="34"/>
    </row>
    <row r="32" spans="1:12" x14ac:dyDescent="0.2">
      <c r="A32" s="65"/>
      <c r="B32" s="65"/>
      <c r="C32" s="65" t="s">
        <v>63</v>
      </c>
      <c r="D32" s="67"/>
      <c r="E32" s="67"/>
      <c r="F32" s="67"/>
      <c r="G32" s="67"/>
      <c r="H32" s="67"/>
      <c r="I32" s="18"/>
      <c r="J32" s="9"/>
      <c r="L32" s="34"/>
    </row>
    <row r="33" spans="1:12" x14ac:dyDescent="0.2">
      <c r="A33" s="41">
        <v>8</v>
      </c>
      <c r="B33" s="29" t="s">
        <v>51</v>
      </c>
      <c r="C33" s="29" t="s">
        <v>52</v>
      </c>
      <c r="D33" s="47" t="s">
        <v>50</v>
      </c>
      <c r="E33" s="47"/>
      <c r="F33" s="47"/>
      <c r="G33" s="47"/>
      <c r="H33" s="51" t="s">
        <v>50</v>
      </c>
      <c r="I33" s="18"/>
      <c r="J33" s="9"/>
      <c r="L33" s="34"/>
    </row>
    <row r="34" spans="1:12" x14ac:dyDescent="0.2">
      <c r="A34" s="41">
        <v>9</v>
      </c>
      <c r="B34" s="29" t="s">
        <v>53</v>
      </c>
      <c r="C34" s="29" t="s">
        <v>54</v>
      </c>
      <c r="D34" s="47"/>
      <c r="E34" s="47" t="s">
        <v>50</v>
      </c>
      <c r="F34" s="47" t="s">
        <v>50</v>
      </c>
      <c r="G34" s="47"/>
      <c r="H34" s="51" t="s">
        <v>50</v>
      </c>
      <c r="I34" s="18"/>
      <c r="J34" s="9"/>
      <c r="L34" s="34"/>
    </row>
    <row r="35" spans="1:12" x14ac:dyDescent="0.2">
      <c r="A35" s="41">
        <v>10</v>
      </c>
      <c r="B35" s="28" t="s">
        <v>17</v>
      </c>
      <c r="C35" s="29" t="s">
        <v>45</v>
      </c>
      <c r="D35" s="47"/>
      <c r="E35" s="47" t="s">
        <v>50</v>
      </c>
      <c r="F35" s="47" t="s">
        <v>50</v>
      </c>
      <c r="G35" s="46"/>
      <c r="H35" s="51" t="s">
        <v>50</v>
      </c>
      <c r="I35" s="18"/>
      <c r="J35" s="9"/>
      <c r="L35" s="34"/>
    </row>
    <row r="36" spans="1:12" x14ac:dyDescent="0.2">
      <c r="A36" s="41">
        <v>11</v>
      </c>
      <c r="B36" s="28" t="s">
        <v>73</v>
      </c>
      <c r="C36" s="29" t="s">
        <v>71</v>
      </c>
      <c r="D36" s="47" t="s">
        <v>50</v>
      </c>
      <c r="E36" s="47" t="s">
        <v>50</v>
      </c>
      <c r="F36" s="47" t="s">
        <v>50</v>
      </c>
      <c r="G36" s="46"/>
      <c r="H36" s="51" t="s">
        <v>50</v>
      </c>
      <c r="I36" s="18"/>
      <c r="J36" s="9"/>
      <c r="L36" s="34"/>
    </row>
    <row r="37" spans="1:12" x14ac:dyDescent="0.2">
      <c r="A37" s="41"/>
      <c r="B37" s="28"/>
      <c r="C37" s="48" t="s">
        <v>75</v>
      </c>
      <c r="D37" s="46"/>
      <c r="E37" s="47"/>
      <c r="F37" s="47"/>
      <c r="G37" s="46"/>
      <c r="H37" s="51"/>
      <c r="I37" s="18"/>
      <c r="J37" s="9"/>
      <c r="L37" s="34"/>
    </row>
    <row r="38" spans="1:12" x14ac:dyDescent="0.2">
      <c r="A38" s="41">
        <v>12</v>
      </c>
      <c r="B38" s="28" t="s">
        <v>74</v>
      </c>
      <c r="C38" s="29" t="s">
        <v>72</v>
      </c>
      <c r="D38" s="52"/>
      <c r="E38" s="47" t="s">
        <v>50</v>
      </c>
      <c r="F38" s="47" t="s">
        <v>50</v>
      </c>
      <c r="G38" s="52"/>
      <c r="H38" s="51" t="s">
        <v>50</v>
      </c>
      <c r="I38" s="18"/>
      <c r="J38" s="9"/>
      <c r="L38" s="34"/>
    </row>
    <row r="39" spans="1:12" x14ac:dyDescent="0.2">
      <c r="A39" s="42"/>
      <c r="B39" s="30"/>
      <c r="C39" s="48" t="s">
        <v>18</v>
      </c>
      <c r="D39" s="73">
        <v>0</v>
      </c>
      <c r="E39" s="73">
        <v>0</v>
      </c>
      <c r="F39" s="73">
        <v>0</v>
      </c>
      <c r="G39" s="74"/>
      <c r="H39" s="73">
        <f>SUM(H35:H35)</f>
        <v>0</v>
      </c>
      <c r="I39" s="18" t="e">
        <f>#REF!</f>
        <v>#REF!</v>
      </c>
      <c r="J39" s="9"/>
      <c r="L39" s="34"/>
    </row>
    <row r="40" spans="1:12" x14ac:dyDescent="0.2">
      <c r="A40" s="42"/>
      <c r="B40" s="30"/>
      <c r="C40" s="29" t="s">
        <v>70</v>
      </c>
      <c r="D40" s="75">
        <f t="shared" ref="D40:F41" si="1">SUM(D33:D36)</f>
        <v>0</v>
      </c>
      <c r="E40" s="75">
        <f t="shared" si="1"/>
        <v>0</v>
      </c>
      <c r="F40" s="75">
        <f t="shared" si="1"/>
        <v>0</v>
      </c>
      <c r="G40" s="75"/>
      <c r="H40" s="75">
        <f>D40+E40+F40+G40</f>
        <v>0</v>
      </c>
      <c r="I40" s="18"/>
      <c r="J40" s="9"/>
      <c r="L40" s="34"/>
    </row>
    <row r="41" spans="1:12" x14ac:dyDescent="0.2">
      <c r="A41" s="42"/>
      <c r="B41" s="30"/>
      <c r="C41" s="29" t="s">
        <v>69</v>
      </c>
      <c r="D41" s="75">
        <f t="shared" si="1"/>
        <v>0</v>
      </c>
      <c r="E41" s="75">
        <f t="shared" si="1"/>
        <v>0</v>
      </c>
      <c r="F41" s="75">
        <f t="shared" si="1"/>
        <v>0</v>
      </c>
      <c r="G41" s="75"/>
      <c r="H41" s="75">
        <f>D41+E41+F41+G41</f>
        <v>0</v>
      </c>
      <c r="I41" s="18"/>
      <c r="J41" s="9"/>
      <c r="L41" s="34"/>
    </row>
    <row r="42" spans="1:12" x14ac:dyDescent="0.2">
      <c r="A42" s="42"/>
      <c r="B42" s="30"/>
      <c r="C42" s="29" t="s">
        <v>71</v>
      </c>
      <c r="D42" s="75">
        <f t="shared" ref="D42:F42" si="2">SUM(D35:D38)</f>
        <v>0</v>
      </c>
      <c r="E42" s="75">
        <f t="shared" si="2"/>
        <v>0</v>
      </c>
      <c r="F42" s="75">
        <f t="shared" si="2"/>
        <v>0</v>
      </c>
      <c r="G42" s="75"/>
      <c r="H42" s="75">
        <f t="shared" ref="H42:H43" si="3">D42+E42+F42+G42</f>
        <v>0</v>
      </c>
      <c r="I42" s="18"/>
      <c r="J42" s="9"/>
      <c r="L42" s="34"/>
    </row>
    <row r="43" spans="1:12" x14ac:dyDescent="0.2">
      <c r="A43" s="42"/>
      <c r="B43" s="30"/>
      <c r="C43" s="29" t="s">
        <v>72</v>
      </c>
      <c r="D43" s="75">
        <f t="shared" ref="D43:F43" si="4">SUM(D36:D39)</f>
        <v>0</v>
      </c>
      <c r="E43" s="75">
        <f t="shared" si="4"/>
        <v>0</v>
      </c>
      <c r="F43" s="75">
        <f t="shared" si="4"/>
        <v>0</v>
      </c>
      <c r="G43" s="75"/>
      <c r="H43" s="75">
        <f t="shared" si="3"/>
        <v>0</v>
      </c>
      <c r="I43" s="18"/>
      <c r="J43" s="9"/>
      <c r="L43" s="34"/>
    </row>
    <row r="44" spans="1:12" x14ac:dyDescent="0.2">
      <c r="A44" s="83" t="s">
        <v>19</v>
      </c>
      <c r="B44" s="84"/>
      <c r="C44" s="84"/>
      <c r="D44" s="82"/>
      <c r="E44" s="82"/>
      <c r="F44" s="82"/>
      <c r="G44" s="82"/>
      <c r="H44" s="82"/>
      <c r="I44" s="18"/>
      <c r="J44" s="9"/>
      <c r="L44" s="34"/>
    </row>
    <row r="45" spans="1:12" x14ac:dyDescent="0.2">
      <c r="A45" s="41">
        <v>13</v>
      </c>
      <c r="B45" s="28" t="s">
        <v>20</v>
      </c>
      <c r="C45" s="29" t="s">
        <v>57</v>
      </c>
      <c r="D45" s="47" t="s">
        <v>50</v>
      </c>
      <c r="E45" s="47" t="s">
        <v>50</v>
      </c>
      <c r="F45" s="47" t="s">
        <v>50</v>
      </c>
      <c r="G45" s="52"/>
      <c r="H45" s="51" t="s">
        <v>50</v>
      </c>
      <c r="I45" s="18"/>
      <c r="J45" s="9"/>
      <c r="L45" s="34"/>
    </row>
    <row r="46" spans="1:12" x14ac:dyDescent="0.2">
      <c r="A46" s="41">
        <v>14</v>
      </c>
      <c r="B46" s="28" t="s">
        <v>55</v>
      </c>
      <c r="C46" s="29" t="s">
        <v>76</v>
      </c>
      <c r="D46" s="47" t="s">
        <v>50</v>
      </c>
      <c r="E46" s="47" t="s">
        <v>50</v>
      </c>
      <c r="F46" s="47" t="s">
        <v>50</v>
      </c>
      <c r="G46" s="52"/>
      <c r="H46" s="51" t="s">
        <v>50</v>
      </c>
      <c r="I46" s="18"/>
      <c r="J46" s="9"/>
      <c r="L46" s="34"/>
    </row>
    <row r="47" spans="1:12" x14ac:dyDescent="0.2">
      <c r="A47" s="41">
        <v>15</v>
      </c>
      <c r="B47" s="28" t="s">
        <v>56</v>
      </c>
      <c r="C47" s="29" t="s">
        <v>21</v>
      </c>
      <c r="D47" s="47" t="s">
        <v>50</v>
      </c>
      <c r="E47" s="46"/>
      <c r="F47" s="46"/>
      <c r="G47" s="52"/>
      <c r="H47" s="51" t="s">
        <v>50</v>
      </c>
      <c r="I47" s="18"/>
      <c r="J47" s="9"/>
      <c r="L47" s="34"/>
    </row>
    <row r="48" spans="1:12" x14ac:dyDescent="0.2">
      <c r="A48" s="41">
        <v>16</v>
      </c>
      <c r="B48" s="28" t="s">
        <v>77</v>
      </c>
      <c r="C48" s="29" t="s">
        <v>22</v>
      </c>
      <c r="D48" s="47" t="s">
        <v>50</v>
      </c>
      <c r="E48" s="47" t="s">
        <v>50</v>
      </c>
      <c r="F48" s="47" t="s">
        <v>50</v>
      </c>
      <c r="G48" s="46"/>
      <c r="H48" s="51" t="s">
        <v>50</v>
      </c>
      <c r="I48" s="18"/>
      <c r="J48" s="9"/>
      <c r="L48" s="34"/>
    </row>
    <row r="49" spans="1:12" x14ac:dyDescent="0.2">
      <c r="A49" s="42"/>
      <c r="B49" s="30"/>
      <c r="C49" s="48" t="s">
        <v>23</v>
      </c>
      <c r="D49" s="73">
        <v>0</v>
      </c>
      <c r="E49" s="73">
        <v>0</v>
      </c>
      <c r="F49" s="73">
        <v>0</v>
      </c>
      <c r="G49" s="74"/>
      <c r="H49" s="73">
        <v>0</v>
      </c>
      <c r="I49" s="18"/>
      <c r="J49" s="9"/>
      <c r="L49" s="34"/>
    </row>
    <row r="50" spans="1:12" x14ac:dyDescent="0.2">
      <c r="A50" s="83" t="s">
        <v>24</v>
      </c>
      <c r="B50" s="84"/>
      <c r="C50" s="84"/>
      <c r="D50" s="82"/>
      <c r="E50" s="82"/>
      <c r="F50" s="82"/>
      <c r="G50" s="82"/>
      <c r="H50" s="82"/>
      <c r="I50" s="18"/>
      <c r="J50" s="9"/>
      <c r="L50" s="34"/>
    </row>
    <row r="51" spans="1:12" x14ac:dyDescent="0.2">
      <c r="A51" s="68">
        <v>17</v>
      </c>
      <c r="B51" s="69" t="s">
        <v>25</v>
      </c>
      <c r="C51" s="66" t="s">
        <v>26</v>
      </c>
      <c r="D51" s="70" t="s">
        <v>50</v>
      </c>
      <c r="E51" s="70" t="s">
        <v>50</v>
      </c>
      <c r="F51" s="70"/>
      <c r="G51" s="52"/>
      <c r="H51" s="51" t="s">
        <v>50</v>
      </c>
      <c r="I51" s="18"/>
      <c r="J51" s="9"/>
      <c r="L51" s="34"/>
    </row>
    <row r="52" spans="1:12" x14ac:dyDescent="0.2">
      <c r="A52" s="42"/>
      <c r="B52" s="30"/>
      <c r="C52" s="48" t="s">
        <v>27</v>
      </c>
      <c r="D52" s="73">
        <v>0</v>
      </c>
      <c r="E52" s="73">
        <v>0</v>
      </c>
      <c r="F52" s="73"/>
      <c r="G52" s="74"/>
      <c r="H52" s="73">
        <v>0</v>
      </c>
      <c r="I52" s="18"/>
      <c r="J52" s="9"/>
      <c r="L52" s="34"/>
    </row>
    <row r="53" spans="1:12" x14ac:dyDescent="0.2">
      <c r="A53" s="42"/>
      <c r="B53" s="30"/>
      <c r="C53" s="48" t="s">
        <v>28</v>
      </c>
      <c r="D53" s="73">
        <v>0</v>
      </c>
      <c r="E53" s="73">
        <f>E20+E30+D39+E49+E52</f>
        <v>0</v>
      </c>
      <c r="F53" s="73">
        <f>F20+F30+E39+F49+F52</f>
        <v>0</v>
      </c>
      <c r="G53" s="73">
        <f>G20+G30+F39+G49+G52</f>
        <v>0</v>
      </c>
      <c r="H53" s="73">
        <f>H20+H30+H39+H49+H52</f>
        <v>0</v>
      </c>
      <c r="I53" s="19" t="e">
        <f>I20+I30+I39+I49+I52</f>
        <v>#REF!</v>
      </c>
      <c r="J53" s="9"/>
      <c r="L53" s="34"/>
    </row>
    <row r="54" spans="1:12" x14ac:dyDescent="0.2">
      <c r="A54" s="42"/>
      <c r="B54" s="30"/>
      <c r="C54" s="29" t="s">
        <v>70</v>
      </c>
      <c r="D54" s="75">
        <v>0</v>
      </c>
      <c r="E54" s="75">
        <f>E21+E31+D40+E50+E53</f>
        <v>0</v>
      </c>
      <c r="F54" s="75">
        <f>F21+F31+F40+F50+F53</f>
        <v>0</v>
      </c>
      <c r="G54" s="75">
        <f>G21+G31+G40+G50+G53</f>
        <v>0</v>
      </c>
      <c r="H54" s="73">
        <f>H21+H31+H40+H50+H53</f>
        <v>0</v>
      </c>
      <c r="I54" s="19"/>
      <c r="J54" s="9"/>
      <c r="L54" s="34"/>
    </row>
    <row r="55" spans="1:12" x14ac:dyDescent="0.2">
      <c r="A55" s="42"/>
      <c r="B55" s="30"/>
      <c r="C55" s="29" t="s">
        <v>69</v>
      </c>
      <c r="D55" s="75">
        <v>0</v>
      </c>
      <c r="E55" s="75">
        <v>0</v>
      </c>
      <c r="F55" s="75">
        <f>F22+F32+F41+F51+F54</f>
        <v>0</v>
      </c>
      <c r="G55" s="75">
        <f>G22+G32+G41+G51+G54</f>
        <v>0</v>
      </c>
      <c r="H55" s="73">
        <f>SUM(D55:G55)</f>
        <v>0</v>
      </c>
      <c r="I55" s="19"/>
      <c r="J55" s="9"/>
      <c r="L55" s="34"/>
    </row>
    <row r="56" spans="1:12" x14ac:dyDescent="0.2">
      <c r="A56" s="42"/>
      <c r="B56" s="30"/>
      <c r="C56" s="29" t="s">
        <v>71</v>
      </c>
      <c r="D56" s="75">
        <v>0</v>
      </c>
      <c r="E56" s="75">
        <v>0</v>
      </c>
      <c r="F56" s="75">
        <v>0</v>
      </c>
      <c r="G56" s="75">
        <f t="shared" ref="G56" si="5">G23+G33+G42+G52+G55</f>
        <v>0</v>
      </c>
      <c r="H56" s="73">
        <f t="shared" ref="H56:H57" si="6">SUM(D56:G56)</f>
        <v>0</v>
      </c>
      <c r="I56" s="19"/>
      <c r="J56" s="9"/>
      <c r="L56" s="34"/>
    </row>
    <row r="57" spans="1:12" x14ac:dyDescent="0.2">
      <c r="A57" s="42"/>
      <c r="B57" s="30"/>
      <c r="C57" s="29" t="s">
        <v>72</v>
      </c>
      <c r="D57" s="75">
        <v>0</v>
      </c>
      <c r="E57" s="75">
        <v>0</v>
      </c>
      <c r="F57" s="75">
        <v>0</v>
      </c>
      <c r="G57" s="75">
        <f t="shared" ref="G57" si="7">G24+G34+G43+G53+G56</f>
        <v>0</v>
      </c>
      <c r="H57" s="73">
        <f t="shared" si="6"/>
        <v>0</v>
      </c>
      <c r="I57" s="19"/>
      <c r="J57" s="9"/>
      <c r="L57" s="34"/>
    </row>
    <row r="58" spans="1:12" x14ac:dyDescent="0.2">
      <c r="A58" s="83" t="s">
        <v>29</v>
      </c>
      <c r="B58" s="84"/>
      <c r="C58" s="84"/>
      <c r="D58" s="82"/>
      <c r="E58" s="82"/>
      <c r="F58" s="82"/>
      <c r="G58" s="82"/>
      <c r="H58" s="82"/>
      <c r="I58" s="18"/>
      <c r="J58" s="9"/>
      <c r="L58" s="34"/>
    </row>
    <row r="59" spans="1:12" ht="22.5" x14ac:dyDescent="0.2">
      <c r="A59" s="41">
        <v>18</v>
      </c>
      <c r="B59" s="71" t="s">
        <v>30</v>
      </c>
      <c r="C59" s="29" t="s">
        <v>78</v>
      </c>
      <c r="D59" s="47" t="s">
        <v>50</v>
      </c>
      <c r="E59" s="47" t="s">
        <v>50</v>
      </c>
      <c r="F59" s="52"/>
      <c r="G59" s="52"/>
      <c r="H59" s="51" t="s">
        <v>50</v>
      </c>
      <c r="I59" s="21" t="e">
        <f>H59-#REF!</f>
        <v>#VALUE!</v>
      </c>
      <c r="J59" s="9"/>
      <c r="L59" s="34"/>
    </row>
    <row r="60" spans="1:12" ht="22.5" x14ac:dyDescent="0.2">
      <c r="A60" s="41">
        <v>19</v>
      </c>
      <c r="B60" s="71" t="s">
        <v>82</v>
      </c>
      <c r="C60" s="29" t="s">
        <v>79</v>
      </c>
      <c r="D60" s="47" t="s">
        <v>50</v>
      </c>
      <c r="E60" s="47" t="s">
        <v>50</v>
      </c>
      <c r="F60" s="52"/>
      <c r="G60" s="52"/>
      <c r="H60" s="51" t="s">
        <v>50</v>
      </c>
      <c r="I60" s="21"/>
      <c r="J60" s="9"/>
      <c r="L60" s="34"/>
    </row>
    <row r="61" spans="1:12" ht="22.5" x14ac:dyDescent="0.2">
      <c r="A61" s="41">
        <v>20</v>
      </c>
      <c r="B61" s="71" t="s">
        <v>83</v>
      </c>
      <c r="C61" s="29" t="s">
        <v>80</v>
      </c>
      <c r="D61" s="47" t="s">
        <v>50</v>
      </c>
      <c r="E61" s="47" t="s">
        <v>50</v>
      </c>
      <c r="F61" s="52"/>
      <c r="G61" s="52"/>
      <c r="H61" s="51" t="s">
        <v>50</v>
      </c>
      <c r="I61" s="21"/>
      <c r="J61" s="9"/>
      <c r="L61" s="34"/>
    </row>
    <row r="62" spans="1:12" ht="22.5" x14ac:dyDescent="0.2">
      <c r="A62" s="41">
        <v>21</v>
      </c>
      <c r="B62" s="71" t="s">
        <v>84</v>
      </c>
      <c r="C62" s="29" t="s">
        <v>81</v>
      </c>
      <c r="D62" s="47" t="s">
        <v>50</v>
      </c>
      <c r="E62" s="47" t="s">
        <v>50</v>
      </c>
      <c r="F62" s="52"/>
      <c r="G62" s="52"/>
      <c r="H62" s="51" t="s">
        <v>50</v>
      </c>
      <c r="I62" s="21"/>
      <c r="J62" s="9"/>
      <c r="L62" s="34"/>
    </row>
    <row r="63" spans="1:12" x14ac:dyDescent="0.2">
      <c r="A63" s="42"/>
      <c r="B63" s="30"/>
      <c r="C63" s="48" t="s">
        <v>31</v>
      </c>
      <c r="D63" s="73">
        <v>0</v>
      </c>
      <c r="E63" s="73">
        <v>0</v>
      </c>
      <c r="F63" s="74"/>
      <c r="G63" s="74"/>
      <c r="H63" s="73">
        <v>0</v>
      </c>
      <c r="I63" s="22" t="e">
        <f>I59</f>
        <v>#VALUE!</v>
      </c>
      <c r="J63" s="9"/>
      <c r="L63" s="34"/>
    </row>
    <row r="64" spans="1:12" x14ac:dyDescent="0.2">
      <c r="A64" s="42"/>
      <c r="B64" s="30"/>
      <c r="C64" s="48" t="s">
        <v>32</v>
      </c>
      <c r="D64" s="73">
        <v>0</v>
      </c>
      <c r="E64" s="73">
        <v>0</v>
      </c>
      <c r="F64" s="73">
        <v>0</v>
      </c>
      <c r="G64" s="73">
        <v>0</v>
      </c>
      <c r="H64" s="73">
        <v>0</v>
      </c>
      <c r="I64" s="22" t="e">
        <f>I53+I63</f>
        <v>#REF!</v>
      </c>
      <c r="J64" s="9"/>
      <c r="L64" s="34"/>
    </row>
    <row r="65" spans="1:12" x14ac:dyDescent="0.2">
      <c r="A65" s="42"/>
      <c r="B65" s="30"/>
      <c r="C65" s="29" t="s">
        <v>70</v>
      </c>
      <c r="D65" s="75">
        <v>0</v>
      </c>
      <c r="E65" s="75">
        <v>0</v>
      </c>
      <c r="F65" s="75">
        <f>F30+F40+F51+F61+F64</f>
        <v>0</v>
      </c>
      <c r="G65" s="75">
        <f>G30+G40+G51+G61+G64</f>
        <v>0</v>
      </c>
      <c r="H65" s="73">
        <v>0</v>
      </c>
      <c r="I65" s="22"/>
      <c r="J65" s="9"/>
      <c r="L65" s="34"/>
    </row>
    <row r="66" spans="1:12" x14ac:dyDescent="0.2">
      <c r="A66" s="42"/>
      <c r="B66" s="30"/>
      <c r="C66" s="29" t="s">
        <v>69</v>
      </c>
      <c r="D66" s="75">
        <v>0</v>
      </c>
      <c r="E66" s="75">
        <v>0</v>
      </c>
      <c r="F66" s="75">
        <f>F31+F41+F52+F62+F65</f>
        <v>0</v>
      </c>
      <c r="G66" s="75">
        <f>G31+G41+G52+G62+G65</f>
        <v>0</v>
      </c>
      <c r="H66" s="73">
        <f>SUM(D66:G66)</f>
        <v>0</v>
      </c>
      <c r="I66" s="22"/>
      <c r="J66" s="9"/>
      <c r="L66" s="34"/>
    </row>
    <row r="67" spans="1:12" x14ac:dyDescent="0.2">
      <c r="A67" s="42"/>
      <c r="B67" s="30"/>
      <c r="C67" s="29" t="s">
        <v>98</v>
      </c>
      <c r="D67" s="75">
        <v>0</v>
      </c>
      <c r="E67" s="75">
        <v>0</v>
      </c>
      <c r="F67" s="75">
        <f t="shared" ref="F67:G67" si="8">F32+F42+F53+F63+F66</f>
        <v>0</v>
      </c>
      <c r="G67" s="75">
        <f t="shared" si="8"/>
        <v>0</v>
      </c>
      <c r="H67" s="73">
        <f t="shared" ref="H67:H69" si="9">SUM(D67:G67)</f>
        <v>0</v>
      </c>
      <c r="I67" s="22"/>
      <c r="J67" s="9"/>
      <c r="L67" s="34"/>
    </row>
    <row r="68" spans="1:12" x14ac:dyDescent="0.2">
      <c r="A68" s="42"/>
      <c r="B68" s="30"/>
      <c r="C68" s="29" t="s">
        <v>72</v>
      </c>
      <c r="D68" s="75">
        <v>0</v>
      </c>
      <c r="E68" s="75">
        <v>0</v>
      </c>
      <c r="F68" s="75">
        <f t="shared" ref="F68:G68" si="10">F33+F43+F54+F64+F67</f>
        <v>0</v>
      </c>
      <c r="G68" s="75">
        <f t="shared" si="10"/>
        <v>0</v>
      </c>
      <c r="H68" s="73">
        <f t="shared" si="9"/>
        <v>0</v>
      </c>
      <c r="I68" s="22"/>
      <c r="J68" s="9"/>
      <c r="L68" s="34"/>
    </row>
    <row r="69" spans="1:12" x14ac:dyDescent="0.2">
      <c r="A69" s="42"/>
      <c r="B69" s="30"/>
      <c r="C69" s="29" t="s">
        <v>71</v>
      </c>
      <c r="D69" s="75">
        <v>0</v>
      </c>
      <c r="E69" s="75">
        <v>0</v>
      </c>
      <c r="F69" s="75">
        <v>0</v>
      </c>
      <c r="G69" s="75">
        <f t="shared" ref="G69" si="11">G34+G44+G55+G65+G68</f>
        <v>0</v>
      </c>
      <c r="H69" s="73">
        <f t="shared" si="9"/>
        <v>0</v>
      </c>
      <c r="I69" s="22"/>
      <c r="J69" s="9"/>
      <c r="L69" s="34"/>
    </row>
    <row r="70" spans="1:12" x14ac:dyDescent="0.2">
      <c r="A70" s="83" t="s">
        <v>33</v>
      </c>
      <c r="B70" s="84"/>
      <c r="C70" s="84"/>
      <c r="D70" s="82"/>
      <c r="E70" s="82"/>
      <c r="F70" s="82"/>
      <c r="G70" s="82"/>
      <c r="H70" s="82"/>
      <c r="I70" s="18"/>
      <c r="J70" s="9"/>
      <c r="L70" s="34"/>
    </row>
    <row r="71" spans="1:12" ht="36" x14ac:dyDescent="0.2">
      <c r="A71" s="41">
        <v>22</v>
      </c>
      <c r="B71" s="28" t="s">
        <v>85</v>
      </c>
      <c r="C71" s="29" t="s">
        <v>87</v>
      </c>
      <c r="D71" s="47" t="s">
        <v>50</v>
      </c>
      <c r="E71" s="47" t="s">
        <v>50</v>
      </c>
      <c r="F71" s="46"/>
      <c r="G71" s="46"/>
      <c r="H71" s="51" t="s">
        <v>50</v>
      </c>
      <c r="I71" s="21" t="e">
        <f>H71-#REF!</f>
        <v>#VALUE!</v>
      </c>
      <c r="J71" s="9"/>
      <c r="L71" s="34"/>
    </row>
    <row r="72" spans="1:12" ht="24" x14ac:dyDescent="0.2">
      <c r="A72" s="41">
        <v>23</v>
      </c>
      <c r="B72" s="28" t="s">
        <v>86</v>
      </c>
      <c r="C72" s="29" t="s">
        <v>88</v>
      </c>
      <c r="D72" s="47" t="s">
        <v>50</v>
      </c>
      <c r="E72" s="47" t="s">
        <v>50</v>
      </c>
      <c r="F72" s="46"/>
      <c r="G72" s="46"/>
      <c r="H72" s="51" t="s">
        <v>50</v>
      </c>
      <c r="I72" s="21" t="e">
        <f>H72-#REF!</f>
        <v>#VALUE!</v>
      </c>
      <c r="J72" s="9"/>
      <c r="L72" s="34"/>
    </row>
    <row r="73" spans="1:12" ht="24" x14ac:dyDescent="0.2">
      <c r="A73" s="41">
        <v>24</v>
      </c>
      <c r="B73" s="28" t="s">
        <v>89</v>
      </c>
      <c r="C73" s="29" t="s">
        <v>41</v>
      </c>
      <c r="D73" s="47" t="s">
        <v>50</v>
      </c>
      <c r="E73" s="46"/>
      <c r="F73" s="46"/>
      <c r="G73" s="47"/>
      <c r="H73" s="51" t="s">
        <v>50</v>
      </c>
      <c r="I73" s="21" t="e">
        <f>H73-#REF!</f>
        <v>#VALUE!</v>
      </c>
      <c r="J73" s="9"/>
      <c r="L73" s="34"/>
    </row>
    <row r="74" spans="1:12" ht="24" x14ac:dyDescent="0.2">
      <c r="A74" s="41">
        <v>25</v>
      </c>
      <c r="B74" s="28" t="s">
        <v>34</v>
      </c>
      <c r="C74" s="29" t="s">
        <v>42</v>
      </c>
      <c r="D74" s="46"/>
      <c r="E74" s="46"/>
      <c r="F74" s="46"/>
      <c r="G74" s="47" t="s">
        <v>50</v>
      </c>
      <c r="H74" s="51" t="s">
        <v>50</v>
      </c>
      <c r="I74" s="21" t="e">
        <f>H74-#REF!</f>
        <v>#VALUE!</v>
      </c>
      <c r="J74" s="9"/>
      <c r="L74" s="34"/>
    </row>
    <row r="75" spans="1:12" x14ac:dyDescent="0.2">
      <c r="A75" s="42"/>
      <c r="B75" s="30"/>
      <c r="C75" s="48" t="s">
        <v>35</v>
      </c>
      <c r="D75" s="73">
        <f t="shared" ref="D75:E77" si="12">SUM(D71:D74)</f>
        <v>0</v>
      </c>
      <c r="E75" s="73">
        <f t="shared" si="12"/>
        <v>0</v>
      </c>
      <c r="F75" s="73"/>
      <c r="G75" s="73">
        <f t="shared" ref="G75:H77" si="13">SUM(G71:G74)</f>
        <v>0</v>
      </c>
      <c r="H75" s="73">
        <f t="shared" si="13"/>
        <v>0</v>
      </c>
      <c r="I75" s="21" t="e">
        <f>H75-#REF!</f>
        <v>#REF!</v>
      </c>
      <c r="J75" s="9"/>
      <c r="L75" s="34"/>
    </row>
    <row r="76" spans="1:12" x14ac:dyDescent="0.2">
      <c r="A76" s="42"/>
      <c r="B76" s="30"/>
      <c r="C76" s="29" t="s">
        <v>70</v>
      </c>
      <c r="D76" s="75">
        <f t="shared" si="12"/>
        <v>0</v>
      </c>
      <c r="E76" s="75">
        <f t="shared" si="12"/>
        <v>0</v>
      </c>
      <c r="F76" s="75"/>
      <c r="G76" s="75">
        <f t="shared" si="13"/>
        <v>0</v>
      </c>
      <c r="H76" s="73">
        <f t="shared" si="13"/>
        <v>0</v>
      </c>
      <c r="I76" s="21"/>
      <c r="J76" s="9"/>
      <c r="L76" s="34"/>
    </row>
    <row r="77" spans="1:12" x14ac:dyDescent="0.2">
      <c r="A77" s="42"/>
      <c r="B77" s="30"/>
      <c r="C77" s="29" t="s">
        <v>69</v>
      </c>
      <c r="D77" s="75">
        <f t="shared" si="12"/>
        <v>0</v>
      </c>
      <c r="E77" s="75">
        <f t="shared" si="12"/>
        <v>0</v>
      </c>
      <c r="F77" s="75"/>
      <c r="G77" s="75">
        <f t="shared" si="13"/>
        <v>0</v>
      </c>
      <c r="H77" s="73">
        <f t="shared" si="13"/>
        <v>0</v>
      </c>
      <c r="I77" s="21"/>
      <c r="J77" s="9"/>
      <c r="L77" s="34"/>
    </row>
    <row r="78" spans="1:12" x14ac:dyDescent="0.2">
      <c r="A78" s="42"/>
      <c r="B78" s="30"/>
      <c r="C78" s="48" t="s">
        <v>36</v>
      </c>
      <c r="D78" s="73">
        <f>D64+D75</f>
        <v>0</v>
      </c>
      <c r="E78" s="73">
        <f>E64+E75</f>
        <v>0</v>
      </c>
      <c r="F78" s="73">
        <f>F64+F75</f>
        <v>0</v>
      </c>
      <c r="G78" s="73">
        <f>G64+G75</f>
        <v>0</v>
      </c>
      <c r="H78" s="73">
        <f>H64+H75</f>
        <v>0</v>
      </c>
      <c r="I78" s="21" t="e">
        <f>H78-#REF!</f>
        <v>#REF!</v>
      </c>
      <c r="J78" s="9"/>
      <c r="L78" s="34"/>
    </row>
    <row r="79" spans="1:12" x14ac:dyDescent="0.2">
      <c r="A79" s="42"/>
      <c r="B79" s="30"/>
      <c r="C79" s="29" t="s">
        <v>70</v>
      </c>
      <c r="D79" s="75">
        <f t="shared" ref="D79:H80" si="14">SUM(D74:D78)</f>
        <v>0</v>
      </c>
      <c r="E79" s="75">
        <f t="shared" si="14"/>
        <v>0</v>
      </c>
      <c r="F79" s="75">
        <f t="shared" si="14"/>
        <v>0</v>
      </c>
      <c r="G79" s="75">
        <f t="shared" si="14"/>
        <v>0</v>
      </c>
      <c r="H79" s="73">
        <f t="shared" si="14"/>
        <v>0</v>
      </c>
      <c r="I79" s="21"/>
      <c r="J79" s="9"/>
      <c r="L79" s="34"/>
    </row>
    <row r="80" spans="1:12" x14ac:dyDescent="0.2">
      <c r="A80" s="42"/>
      <c r="B80" s="30"/>
      <c r="C80" s="29" t="s">
        <v>69</v>
      </c>
      <c r="D80" s="75">
        <f t="shared" si="14"/>
        <v>0</v>
      </c>
      <c r="E80" s="75">
        <f t="shared" si="14"/>
        <v>0</v>
      </c>
      <c r="F80" s="75">
        <f t="shared" si="14"/>
        <v>0</v>
      </c>
      <c r="G80" s="75">
        <f t="shared" si="14"/>
        <v>0</v>
      </c>
      <c r="H80" s="73">
        <f t="shared" si="14"/>
        <v>0</v>
      </c>
      <c r="I80" s="21"/>
      <c r="J80" s="9"/>
      <c r="L80" s="34"/>
    </row>
    <row r="81" spans="1:19" x14ac:dyDescent="0.2">
      <c r="A81" s="42"/>
      <c r="B81" s="30"/>
      <c r="C81" s="29" t="s">
        <v>98</v>
      </c>
      <c r="D81" s="75">
        <f t="shared" ref="D81:H81" si="15">SUM(D76:D80)</f>
        <v>0</v>
      </c>
      <c r="E81" s="75">
        <f t="shared" si="15"/>
        <v>0</v>
      </c>
      <c r="F81" s="75">
        <f t="shared" si="15"/>
        <v>0</v>
      </c>
      <c r="G81" s="75">
        <f t="shared" si="15"/>
        <v>0</v>
      </c>
      <c r="H81" s="73">
        <f t="shared" si="15"/>
        <v>0</v>
      </c>
      <c r="I81" s="21"/>
      <c r="J81" s="9"/>
      <c r="L81" s="34"/>
    </row>
    <row r="82" spans="1:19" x14ac:dyDescent="0.2">
      <c r="A82" s="42"/>
      <c r="B82" s="30"/>
      <c r="C82" s="29" t="s">
        <v>72</v>
      </c>
      <c r="D82" s="75">
        <f t="shared" ref="D82:H82" si="16">SUM(D77:D81)</f>
        <v>0</v>
      </c>
      <c r="E82" s="75">
        <f t="shared" si="16"/>
        <v>0</v>
      </c>
      <c r="F82" s="75">
        <f t="shared" si="16"/>
        <v>0</v>
      </c>
      <c r="G82" s="75">
        <f t="shared" si="16"/>
        <v>0</v>
      </c>
      <c r="H82" s="73">
        <f t="shared" si="16"/>
        <v>0</v>
      </c>
      <c r="I82" s="21"/>
      <c r="J82" s="9"/>
      <c r="L82" s="34"/>
    </row>
    <row r="83" spans="1:19" x14ac:dyDescent="0.2">
      <c r="A83" s="42"/>
      <c r="B83" s="30"/>
      <c r="C83" s="29" t="s">
        <v>71</v>
      </c>
      <c r="D83" s="75">
        <f t="shared" ref="D83:H83" si="17">SUM(D78:D82)</f>
        <v>0</v>
      </c>
      <c r="E83" s="75">
        <f t="shared" si="17"/>
        <v>0</v>
      </c>
      <c r="F83" s="75">
        <f t="shared" si="17"/>
        <v>0</v>
      </c>
      <c r="G83" s="75">
        <f t="shared" si="17"/>
        <v>0</v>
      </c>
      <c r="H83" s="73">
        <f t="shared" si="17"/>
        <v>0</v>
      </c>
      <c r="I83" s="21"/>
      <c r="J83" s="9"/>
      <c r="L83" s="34"/>
    </row>
    <row r="84" spans="1:19" x14ac:dyDescent="0.2">
      <c r="A84" s="83" t="s">
        <v>91</v>
      </c>
      <c r="B84" s="84"/>
      <c r="C84" s="84"/>
      <c r="D84" s="77"/>
      <c r="E84" s="77"/>
      <c r="F84" s="77"/>
      <c r="G84" s="77"/>
      <c r="H84" s="78"/>
      <c r="I84" s="21"/>
      <c r="J84" s="9"/>
      <c r="L84" s="34"/>
    </row>
    <row r="85" spans="1:19" x14ac:dyDescent="0.2">
      <c r="A85" s="42"/>
      <c r="B85" s="30"/>
      <c r="C85" s="29" t="s">
        <v>92</v>
      </c>
      <c r="D85" s="75">
        <f>SUM(D77:D84)</f>
        <v>0</v>
      </c>
      <c r="E85" s="75">
        <f>SUM(E77:E84)</f>
        <v>0</v>
      </c>
      <c r="F85" s="75">
        <f>SUM(F77:F84)</f>
        <v>0</v>
      </c>
      <c r="G85" s="75">
        <f>SUM(G77:G84)</f>
        <v>0</v>
      </c>
      <c r="H85" s="73">
        <f>SUM(H77:H84)</f>
        <v>0</v>
      </c>
      <c r="I85" s="21"/>
      <c r="J85" s="9"/>
      <c r="L85" s="34"/>
    </row>
    <row r="86" spans="1:19" x14ac:dyDescent="0.2">
      <c r="A86" s="42"/>
      <c r="B86" s="30"/>
      <c r="C86" s="48" t="s">
        <v>93</v>
      </c>
      <c r="D86" s="76">
        <f t="shared" ref="D86:H87" si="18">SUM(D75:D79)</f>
        <v>0</v>
      </c>
      <c r="E86" s="76">
        <f t="shared" si="18"/>
        <v>0</v>
      </c>
      <c r="F86" s="76">
        <f t="shared" si="18"/>
        <v>0</v>
      </c>
      <c r="G86" s="76">
        <f t="shared" si="18"/>
        <v>0</v>
      </c>
      <c r="H86" s="76">
        <f t="shared" si="18"/>
        <v>0</v>
      </c>
      <c r="I86" s="21"/>
      <c r="J86" s="9"/>
      <c r="L86" s="34"/>
    </row>
    <row r="87" spans="1:19" ht="36" x14ac:dyDescent="0.2">
      <c r="A87" s="42"/>
      <c r="B87" s="30"/>
      <c r="C87" s="43" t="s">
        <v>100</v>
      </c>
      <c r="D87" s="76">
        <f t="shared" si="18"/>
        <v>0</v>
      </c>
      <c r="E87" s="76">
        <f t="shared" si="18"/>
        <v>0</v>
      </c>
      <c r="F87" s="76">
        <f t="shared" si="18"/>
        <v>0</v>
      </c>
      <c r="G87" s="76">
        <f t="shared" si="18"/>
        <v>0</v>
      </c>
      <c r="H87" s="76">
        <f t="shared" si="18"/>
        <v>0</v>
      </c>
      <c r="I87" s="23" t="e">
        <f>SUM(#REF!)</f>
        <v>#REF!</v>
      </c>
      <c r="J87" s="15"/>
      <c r="L87" s="34"/>
    </row>
    <row r="88" spans="1:19" x14ac:dyDescent="0.2">
      <c r="A88" s="42"/>
      <c r="B88" s="30"/>
      <c r="C88" s="29" t="s">
        <v>70</v>
      </c>
      <c r="D88" s="75">
        <f t="shared" ref="D88:H91" si="19">SUM(D77:D87)</f>
        <v>0</v>
      </c>
      <c r="E88" s="75">
        <f t="shared" si="19"/>
        <v>0</v>
      </c>
      <c r="F88" s="75">
        <f t="shared" si="19"/>
        <v>0</v>
      </c>
      <c r="G88" s="75">
        <f t="shared" si="19"/>
        <v>0</v>
      </c>
      <c r="H88" s="73">
        <f t="shared" si="19"/>
        <v>0</v>
      </c>
      <c r="I88" s="72"/>
      <c r="J88" s="15"/>
      <c r="L88" s="34"/>
    </row>
    <row r="89" spans="1:19" x14ac:dyDescent="0.2">
      <c r="A89" s="42"/>
      <c r="B89" s="30"/>
      <c r="C89" s="29" t="s">
        <v>69</v>
      </c>
      <c r="D89" s="75">
        <f t="shared" si="19"/>
        <v>0</v>
      </c>
      <c r="E89" s="75">
        <f t="shared" si="19"/>
        <v>0</v>
      </c>
      <c r="F89" s="75">
        <f t="shared" si="19"/>
        <v>0</v>
      </c>
      <c r="G89" s="75">
        <f t="shared" si="19"/>
        <v>0</v>
      </c>
      <c r="H89" s="73">
        <f t="shared" si="19"/>
        <v>0</v>
      </c>
      <c r="I89" s="72"/>
      <c r="J89" s="15"/>
      <c r="L89" s="34"/>
    </row>
    <row r="90" spans="1:19" x14ac:dyDescent="0.2">
      <c r="A90" s="42"/>
      <c r="B90" s="30"/>
      <c r="C90" s="29" t="s">
        <v>71</v>
      </c>
      <c r="D90" s="75">
        <f t="shared" si="19"/>
        <v>0</v>
      </c>
      <c r="E90" s="75">
        <f t="shared" si="19"/>
        <v>0</v>
      </c>
      <c r="F90" s="75">
        <f t="shared" si="19"/>
        <v>0</v>
      </c>
      <c r="G90" s="75">
        <f t="shared" si="19"/>
        <v>0</v>
      </c>
      <c r="H90" s="73">
        <f t="shared" si="19"/>
        <v>0</v>
      </c>
      <c r="I90" s="72"/>
      <c r="J90" s="15"/>
      <c r="L90" s="34"/>
    </row>
    <row r="91" spans="1:19" x14ac:dyDescent="0.2">
      <c r="A91" s="42"/>
      <c r="B91" s="30"/>
      <c r="C91" s="29" t="s">
        <v>72</v>
      </c>
      <c r="D91" s="75">
        <f t="shared" si="19"/>
        <v>0</v>
      </c>
      <c r="E91" s="75">
        <f t="shared" si="19"/>
        <v>0</v>
      </c>
      <c r="F91" s="75">
        <f t="shared" si="19"/>
        <v>0</v>
      </c>
      <c r="G91" s="75">
        <f t="shared" si="19"/>
        <v>0</v>
      </c>
      <c r="H91" s="73">
        <f t="shared" si="19"/>
        <v>0</v>
      </c>
      <c r="I91" s="72"/>
      <c r="J91" s="15"/>
      <c r="L91" s="34"/>
    </row>
    <row r="92" spans="1:19" x14ac:dyDescent="0.2">
      <c r="A92" s="42"/>
      <c r="B92" s="30"/>
      <c r="C92" s="43" t="s">
        <v>101</v>
      </c>
      <c r="D92" s="51">
        <f>SUM(D79:D89)</f>
        <v>0</v>
      </c>
      <c r="E92" s="51">
        <f>SUM(E79:E89)</f>
        <v>0</v>
      </c>
      <c r="F92" s="51">
        <f>SUM(F79:F89)</f>
        <v>0</v>
      </c>
      <c r="G92" s="51">
        <f>SUM(G79:G89)</f>
        <v>0</v>
      </c>
      <c r="H92" s="51">
        <f>SUM(H79:H89)</f>
        <v>0</v>
      </c>
      <c r="I92" s="24" t="e">
        <f>H92-#REF!</f>
        <v>#REF!</v>
      </c>
      <c r="J92" s="13"/>
      <c r="K92" s="8"/>
      <c r="L92" s="35"/>
      <c r="M92" s="8"/>
      <c r="N92" s="8"/>
      <c r="O92" s="8"/>
      <c r="P92" s="8"/>
      <c r="Q92" s="8"/>
      <c r="R92" s="8"/>
      <c r="S92" s="8"/>
    </row>
    <row r="93" spans="1:19" s="12" customFormat="1" x14ac:dyDescent="0.2">
      <c r="A93" s="44"/>
      <c r="B93" s="45"/>
      <c r="C93" s="43" t="s">
        <v>48</v>
      </c>
      <c r="D93" s="51">
        <f>SUM(D80:D92)</f>
        <v>0</v>
      </c>
      <c r="E93" s="51">
        <f>SUM(E80:E92)</f>
        <v>0</v>
      </c>
      <c r="F93" s="51">
        <f>SUM(F80:F92)</f>
        <v>0</v>
      </c>
      <c r="G93" s="51">
        <f>SUM(G80:G92)</f>
        <v>0</v>
      </c>
      <c r="H93" s="51">
        <f>SUM(H80:H92)</f>
        <v>0</v>
      </c>
      <c r="I93" s="24" t="e">
        <f>H93-#REF!</f>
        <v>#REF!</v>
      </c>
      <c r="J93" s="16"/>
      <c r="K93" s="8"/>
      <c r="L93" s="35"/>
      <c r="M93" s="25"/>
      <c r="N93" s="25"/>
      <c r="O93" s="25"/>
      <c r="P93" s="25"/>
      <c r="Q93" s="25"/>
      <c r="R93" s="25"/>
      <c r="S93" s="25"/>
    </row>
    <row r="94" spans="1:19" s="12" customFormat="1" x14ac:dyDescent="0.2">
      <c r="A94" s="44"/>
      <c r="B94" s="45"/>
      <c r="C94" s="29" t="s">
        <v>70</v>
      </c>
      <c r="D94" s="47">
        <f t="shared" ref="D94:H96" si="20">SUM(D87:D93)</f>
        <v>0</v>
      </c>
      <c r="E94" s="47">
        <f t="shared" si="20"/>
        <v>0</v>
      </c>
      <c r="F94" s="47">
        <f t="shared" si="20"/>
        <v>0</v>
      </c>
      <c r="G94" s="47">
        <f t="shared" si="20"/>
        <v>0</v>
      </c>
      <c r="H94" s="47">
        <f t="shared" si="20"/>
        <v>0</v>
      </c>
      <c r="I94" s="24"/>
      <c r="J94" s="16"/>
      <c r="K94" s="8"/>
      <c r="L94" s="35"/>
      <c r="M94" s="25"/>
      <c r="N94" s="25"/>
      <c r="O94" s="25"/>
      <c r="P94" s="25"/>
      <c r="Q94" s="25"/>
      <c r="R94" s="25"/>
      <c r="S94" s="25"/>
    </row>
    <row r="95" spans="1:19" s="12" customFormat="1" x14ac:dyDescent="0.2">
      <c r="A95" s="44"/>
      <c r="B95" s="45"/>
      <c r="C95" s="29" t="s">
        <v>69</v>
      </c>
      <c r="D95" s="47">
        <f t="shared" si="20"/>
        <v>0</v>
      </c>
      <c r="E95" s="47">
        <f t="shared" si="20"/>
        <v>0</v>
      </c>
      <c r="F95" s="47">
        <f t="shared" si="20"/>
        <v>0</v>
      </c>
      <c r="G95" s="47">
        <f t="shared" si="20"/>
        <v>0</v>
      </c>
      <c r="H95" s="47">
        <f t="shared" si="20"/>
        <v>0</v>
      </c>
      <c r="I95" s="24"/>
      <c r="J95" s="16"/>
      <c r="K95" s="8"/>
      <c r="L95" s="35"/>
      <c r="M95" s="25"/>
      <c r="N95" s="25"/>
      <c r="O95" s="25"/>
      <c r="P95" s="25"/>
      <c r="Q95" s="25"/>
      <c r="R95" s="25"/>
      <c r="S95" s="25"/>
    </row>
    <row r="96" spans="1:19" s="12" customFormat="1" x14ac:dyDescent="0.2">
      <c r="A96" s="44"/>
      <c r="B96" s="45"/>
      <c r="C96" s="29" t="s">
        <v>98</v>
      </c>
      <c r="D96" s="47">
        <f t="shared" si="20"/>
        <v>0</v>
      </c>
      <c r="E96" s="47">
        <f t="shared" si="20"/>
        <v>0</v>
      </c>
      <c r="F96" s="47">
        <f t="shared" si="20"/>
        <v>0</v>
      </c>
      <c r="G96" s="47">
        <f t="shared" si="20"/>
        <v>0</v>
      </c>
      <c r="H96" s="47">
        <f t="shared" si="20"/>
        <v>0</v>
      </c>
      <c r="I96" s="24"/>
      <c r="J96" s="16"/>
      <c r="K96" s="8"/>
      <c r="L96" s="35"/>
      <c r="M96" s="25"/>
      <c r="N96" s="25"/>
      <c r="O96" s="25"/>
      <c r="P96" s="25"/>
      <c r="Q96" s="25"/>
      <c r="R96" s="25"/>
      <c r="S96" s="25"/>
    </row>
    <row r="97" spans="1:19" s="12" customFormat="1" x14ac:dyDescent="0.2">
      <c r="A97" s="44"/>
      <c r="B97" s="45"/>
      <c r="C97" s="29" t="s">
        <v>72</v>
      </c>
      <c r="D97" s="47">
        <f t="shared" ref="D97:H98" si="21">SUM(D91:D95)</f>
        <v>0</v>
      </c>
      <c r="E97" s="47">
        <f t="shared" si="21"/>
        <v>0</v>
      </c>
      <c r="F97" s="47">
        <f t="shared" si="21"/>
        <v>0</v>
      </c>
      <c r="G97" s="47">
        <f t="shared" si="21"/>
        <v>0</v>
      </c>
      <c r="H97" s="47">
        <f t="shared" si="21"/>
        <v>0</v>
      </c>
      <c r="I97" s="24"/>
      <c r="J97" s="16"/>
      <c r="K97" s="8"/>
      <c r="L97" s="35"/>
      <c r="M97" s="25"/>
      <c r="N97" s="25"/>
      <c r="O97" s="25"/>
      <c r="P97" s="25"/>
      <c r="Q97" s="25"/>
      <c r="R97" s="25"/>
      <c r="S97" s="25"/>
    </row>
    <row r="98" spans="1:19" s="12" customFormat="1" x14ac:dyDescent="0.2">
      <c r="A98" s="44"/>
      <c r="B98" s="45"/>
      <c r="C98" s="29" t="s">
        <v>71</v>
      </c>
      <c r="D98" s="47">
        <f t="shared" si="21"/>
        <v>0</v>
      </c>
      <c r="E98" s="47">
        <f t="shared" si="21"/>
        <v>0</v>
      </c>
      <c r="F98" s="47">
        <f t="shared" si="21"/>
        <v>0</v>
      </c>
      <c r="G98" s="47">
        <f t="shared" si="21"/>
        <v>0</v>
      </c>
      <c r="H98" s="47">
        <f t="shared" si="21"/>
        <v>0</v>
      </c>
      <c r="I98" s="24"/>
      <c r="J98" s="16"/>
      <c r="K98" s="8"/>
      <c r="L98" s="35"/>
      <c r="M98" s="25"/>
      <c r="N98" s="25"/>
      <c r="O98" s="25"/>
      <c r="P98" s="25"/>
      <c r="Q98" s="25"/>
      <c r="R98" s="25"/>
      <c r="S98" s="25"/>
    </row>
    <row r="99" spans="1:19" s="62" customFormat="1" ht="15.75" x14ac:dyDescent="0.25">
      <c r="A99" s="92"/>
      <c r="B99" s="92"/>
      <c r="C99" s="92"/>
      <c r="D99" s="92"/>
      <c r="E99" s="92"/>
      <c r="F99" s="92"/>
      <c r="G99" s="92"/>
      <c r="H99" s="92"/>
      <c r="I99" s="63"/>
      <c r="J99" s="64"/>
    </row>
    <row r="100" spans="1:19" s="59" customFormat="1" ht="13.5" x14ac:dyDescent="0.2">
      <c r="A100" s="56"/>
      <c r="B100" s="57"/>
      <c r="C100" s="58"/>
      <c r="I100" s="60"/>
      <c r="J100" s="61"/>
    </row>
    <row r="101" spans="1:19" x14ac:dyDescent="0.2">
      <c r="B101" s="31" t="s">
        <v>43</v>
      </c>
      <c r="C101" s="32"/>
      <c r="G101" s="12" t="s">
        <v>44</v>
      </c>
      <c r="H101" s="8"/>
      <c r="I101" s="13"/>
      <c r="J101" s="9"/>
    </row>
    <row r="102" spans="1:19" x14ac:dyDescent="0.2">
      <c r="B102" s="27" t="s">
        <v>99</v>
      </c>
      <c r="C102" s="4"/>
      <c r="I102" s="7"/>
      <c r="J102" s="10"/>
    </row>
    <row r="103" spans="1:19" x14ac:dyDescent="0.2">
      <c r="B103" s="27"/>
      <c r="C103" s="4"/>
      <c r="I103" s="7"/>
      <c r="J103" s="10"/>
    </row>
    <row r="104" spans="1:19" x14ac:dyDescent="0.2">
      <c r="B104" s="27"/>
      <c r="C104" s="5"/>
      <c r="I104" s="7"/>
      <c r="J104" s="10"/>
    </row>
    <row r="105" spans="1:19" x14ac:dyDescent="0.2">
      <c r="B105" s="27"/>
      <c r="G105" s="12"/>
      <c r="I105" s="7"/>
      <c r="J105" s="10"/>
    </row>
    <row r="106" spans="1:19" x14ac:dyDescent="0.2">
      <c r="B106" s="26"/>
      <c r="I106" s="7"/>
      <c r="J106" s="10"/>
    </row>
    <row r="107" spans="1:19" x14ac:dyDescent="0.2">
      <c r="I107" s="7"/>
      <c r="J107" s="10"/>
    </row>
    <row r="108" spans="1:19" x14ac:dyDescent="0.2">
      <c r="I108" s="7"/>
      <c r="J108" s="10"/>
    </row>
    <row r="109" spans="1:19" x14ac:dyDescent="0.2">
      <c r="I109" s="7"/>
      <c r="J109" s="10"/>
    </row>
    <row r="110" spans="1:19" x14ac:dyDescent="0.2">
      <c r="I110" s="7"/>
      <c r="J110" s="10"/>
    </row>
    <row r="111" spans="1:19" x14ac:dyDescent="0.2">
      <c r="I111" s="7"/>
      <c r="J111" s="10"/>
    </row>
    <row r="112" spans="1:19" x14ac:dyDescent="0.2">
      <c r="I112" s="7"/>
      <c r="J112" s="10"/>
    </row>
    <row r="113" spans="9:10" x14ac:dyDescent="0.2">
      <c r="I113" s="7"/>
      <c r="J113" s="10"/>
    </row>
    <row r="114" spans="9:10" x14ac:dyDescent="0.2">
      <c r="I114" s="7"/>
      <c r="J114" s="10"/>
    </row>
    <row r="115" spans="9:10" x14ac:dyDescent="0.2">
      <c r="I115" s="7"/>
      <c r="J115" s="10"/>
    </row>
    <row r="116" spans="9:10" x14ac:dyDescent="0.2">
      <c r="I116" s="7"/>
      <c r="J116" s="10"/>
    </row>
    <row r="117" spans="9:10" x14ac:dyDescent="0.2">
      <c r="I117" s="7"/>
      <c r="J117" s="10"/>
    </row>
    <row r="118" spans="9:10" x14ac:dyDescent="0.2">
      <c r="I118" s="7"/>
      <c r="J118" s="10"/>
    </row>
    <row r="119" spans="9:10" x14ac:dyDescent="0.2">
      <c r="I119" s="7"/>
      <c r="J119" s="10"/>
    </row>
    <row r="120" spans="9:10" x14ac:dyDescent="0.2">
      <c r="I120" s="7"/>
      <c r="J120" s="10"/>
    </row>
    <row r="121" spans="9:10" x14ac:dyDescent="0.2">
      <c r="I121" s="7"/>
      <c r="J121" s="10"/>
    </row>
    <row r="122" spans="9:10" x14ac:dyDescent="0.2">
      <c r="I122" s="7"/>
      <c r="J122" s="10"/>
    </row>
    <row r="123" spans="9:10" x14ac:dyDescent="0.2">
      <c r="I123" s="7"/>
      <c r="J123" s="10"/>
    </row>
    <row r="124" spans="9:10" x14ac:dyDescent="0.2">
      <c r="I124" s="7"/>
      <c r="J124" s="10"/>
    </row>
    <row r="125" spans="9:10" x14ac:dyDescent="0.2">
      <c r="I125" s="7"/>
      <c r="J125" s="10"/>
    </row>
    <row r="126" spans="9:10" x14ac:dyDescent="0.2">
      <c r="I126" s="7"/>
      <c r="J126" s="10"/>
    </row>
    <row r="127" spans="9:10" x14ac:dyDescent="0.2">
      <c r="I127" s="7"/>
      <c r="J127" s="10"/>
    </row>
    <row r="128" spans="9:10" x14ac:dyDescent="0.2">
      <c r="I128" s="7"/>
      <c r="J128" s="10"/>
    </row>
    <row r="129" spans="9:10" x14ac:dyDescent="0.2">
      <c r="I129" s="7"/>
      <c r="J129" s="10"/>
    </row>
    <row r="130" spans="9:10" x14ac:dyDescent="0.2">
      <c r="I130" s="7"/>
      <c r="J130" s="10"/>
    </row>
    <row r="131" spans="9:10" x14ac:dyDescent="0.2">
      <c r="I131" s="7"/>
      <c r="J131" s="10"/>
    </row>
    <row r="132" spans="9:10" x14ac:dyDescent="0.2">
      <c r="I132" s="7"/>
      <c r="J132" s="10"/>
    </row>
    <row r="133" spans="9:10" x14ac:dyDescent="0.2">
      <c r="I133" s="7"/>
      <c r="J133" s="10"/>
    </row>
    <row r="134" spans="9:10" x14ac:dyDescent="0.2">
      <c r="I134" s="7"/>
      <c r="J134" s="10"/>
    </row>
    <row r="135" spans="9:10" x14ac:dyDescent="0.2">
      <c r="J135" s="11"/>
    </row>
    <row r="136" spans="9:10" x14ac:dyDescent="0.2">
      <c r="J136" s="11"/>
    </row>
    <row r="137" spans="9:10" x14ac:dyDescent="0.2">
      <c r="J137" s="11"/>
    </row>
    <row r="138" spans="9:10" x14ac:dyDescent="0.2">
      <c r="J138" s="11"/>
    </row>
    <row r="139" spans="9:10" x14ac:dyDescent="0.2">
      <c r="J139" s="11"/>
    </row>
    <row r="140" spans="9:10" x14ac:dyDescent="0.2">
      <c r="J140" s="11"/>
    </row>
    <row r="141" spans="9:10" x14ac:dyDescent="0.2">
      <c r="J141" s="11"/>
    </row>
    <row r="142" spans="9:10" x14ac:dyDescent="0.2">
      <c r="J142" s="11"/>
    </row>
    <row r="143" spans="9:10" x14ac:dyDescent="0.2">
      <c r="J143" s="11"/>
    </row>
    <row r="144" spans="9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  <row r="239" spans="10:10" x14ac:dyDescent="0.2">
      <c r="J239" s="11"/>
    </row>
    <row r="240" spans="10:10" x14ac:dyDescent="0.2">
      <c r="J240" s="11"/>
    </row>
    <row r="241" spans="10:10" x14ac:dyDescent="0.2">
      <c r="J241" s="11"/>
    </row>
    <row r="242" spans="10:10" x14ac:dyDescent="0.2">
      <c r="J242" s="11"/>
    </row>
    <row r="243" spans="10:10" x14ac:dyDescent="0.2">
      <c r="J243" s="11"/>
    </row>
    <row r="244" spans="10:10" x14ac:dyDescent="0.2">
      <c r="J244" s="11"/>
    </row>
    <row r="245" spans="10:10" x14ac:dyDescent="0.2">
      <c r="J245" s="11"/>
    </row>
    <row r="246" spans="10:10" x14ac:dyDescent="0.2">
      <c r="J246" s="11"/>
    </row>
    <row r="247" spans="10:10" x14ac:dyDescent="0.2">
      <c r="J247" s="11"/>
    </row>
    <row r="248" spans="10:10" x14ac:dyDescent="0.2">
      <c r="J248" s="11"/>
    </row>
    <row r="249" spans="10:10" x14ac:dyDescent="0.2">
      <c r="J249" s="11"/>
    </row>
    <row r="250" spans="10:10" x14ac:dyDescent="0.2">
      <c r="J250" s="11"/>
    </row>
    <row r="251" spans="10:10" x14ac:dyDescent="0.2">
      <c r="J251" s="11"/>
    </row>
    <row r="252" spans="10:10" x14ac:dyDescent="0.2">
      <c r="J252" s="11"/>
    </row>
    <row r="253" spans="10:10" x14ac:dyDescent="0.2">
      <c r="J253" s="11"/>
    </row>
    <row r="254" spans="10:10" x14ac:dyDescent="0.2">
      <c r="J254" s="11"/>
    </row>
    <row r="255" spans="10:10" x14ac:dyDescent="0.2">
      <c r="J255" s="11"/>
    </row>
    <row r="256" spans="10:10" x14ac:dyDescent="0.2">
      <c r="J256" s="11"/>
    </row>
    <row r="257" spans="10:10" x14ac:dyDescent="0.2">
      <c r="J257" s="11"/>
    </row>
    <row r="258" spans="10:10" x14ac:dyDescent="0.2">
      <c r="J258" s="11"/>
    </row>
    <row r="259" spans="10:10" x14ac:dyDescent="0.2">
      <c r="J259" s="11"/>
    </row>
    <row r="260" spans="10:10" x14ac:dyDescent="0.2">
      <c r="J260" s="11"/>
    </row>
    <row r="261" spans="10:10" x14ac:dyDescent="0.2">
      <c r="J261" s="11"/>
    </row>
    <row r="262" spans="10:10" x14ac:dyDescent="0.2">
      <c r="J262" s="11"/>
    </row>
    <row r="263" spans="10:10" x14ac:dyDescent="0.2">
      <c r="J263" s="11"/>
    </row>
    <row r="264" spans="10:10" x14ac:dyDescent="0.2">
      <c r="J264" s="11"/>
    </row>
    <row r="265" spans="10:10" x14ac:dyDescent="0.2">
      <c r="J265" s="11"/>
    </row>
    <row r="266" spans="10:10" x14ac:dyDescent="0.2">
      <c r="J266" s="11"/>
    </row>
    <row r="267" spans="10:10" x14ac:dyDescent="0.2">
      <c r="J267" s="11"/>
    </row>
    <row r="268" spans="10:10" x14ac:dyDescent="0.2">
      <c r="J268" s="11"/>
    </row>
    <row r="269" spans="10:10" x14ac:dyDescent="0.2">
      <c r="J269" s="11"/>
    </row>
    <row r="270" spans="10:10" x14ac:dyDescent="0.2">
      <c r="J270" s="11"/>
    </row>
    <row r="271" spans="10:10" x14ac:dyDescent="0.2">
      <c r="J271" s="11"/>
    </row>
    <row r="272" spans="10:10" x14ac:dyDescent="0.2">
      <c r="J272" s="11"/>
    </row>
    <row r="273" spans="10:10" x14ac:dyDescent="0.2">
      <c r="J273" s="11"/>
    </row>
    <row r="274" spans="10:10" x14ac:dyDescent="0.2">
      <c r="J274" s="11"/>
    </row>
    <row r="275" spans="10:10" x14ac:dyDescent="0.2">
      <c r="J275" s="11"/>
    </row>
    <row r="276" spans="10:10" x14ac:dyDescent="0.2">
      <c r="J276" s="11"/>
    </row>
    <row r="277" spans="10:10" x14ac:dyDescent="0.2">
      <c r="J277" s="11"/>
    </row>
    <row r="278" spans="10:10" x14ac:dyDescent="0.2">
      <c r="J278" s="11"/>
    </row>
    <row r="279" spans="10:10" x14ac:dyDescent="0.2">
      <c r="J279" s="11"/>
    </row>
    <row r="280" spans="10:10" x14ac:dyDescent="0.2">
      <c r="J280" s="11"/>
    </row>
    <row r="281" spans="10:10" x14ac:dyDescent="0.2">
      <c r="J281" s="11"/>
    </row>
    <row r="282" spans="10:10" x14ac:dyDescent="0.2">
      <c r="J282" s="11"/>
    </row>
    <row r="283" spans="10:10" x14ac:dyDescent="0.2">
      <c r="J283" s="11"/>
    </row>
    <row r="284" spans="10:10" x14ac:dyDescent="0.2">
      <c r="J284" s="11"/>
    </row>
    <row r="285" spans="10:10" x14ac:dyDescent="0.2">
      <c r="J285" s="11"/>
    </row>
    <row r="286" spans="10:10" x14ac:dyDescent="0.2">
      <c r="J286" s="11"/>
    </row>
    <row r="287" spans="10:10" x14ac:dyDescent="0.2">
      <c r="J287" s="11"/>
    </row>
    <row r="288" spans="10:10" x14ac:dyDescent="0.2">
      <c r="J288" s="11"/>
    </row>
    <row r="289" spans="10:10" x14ac:dyDescent="0.2">
      <c r="J289" s="11"/>
    </row>
    <row r="290" spans="10:10" x14ac:dyDescent="0.2">
      <c r="J290" s="11"/>
    </row>
    <row r="291" spans="10:10" x14ac:dyDescent="0.2">
      <c r="J291" s="11"/>
    </row>
    <row r="292" spans="10:10" x14ac:dyDescent="0.2">
      <c r="J292" s="11"/>
    </row>
    <row r="293" spans="10:10" x14ac:dyDescent="0.2">
      <c r="J293" s="11"/>
    </row>
    <row r="294" spans="10:10" x14ac:dyDescent="0.2">
      <c r="J294" s="11"/>
    </row>
    <row r="295" spans="10:10" x14ac:dyDescent="0.2">
      <c r="J295" s="11"/>
    </row>
    <row r="296" spans="10:10" x14ac:dyDescent="0.2">
      <c r="J296" s="11"/>
    </row>
    <row r="297" spans="10:10" x14ac:dyDescent="0.2">
      <c r="J297" s="11"/>
    </row>
  </sheetData>
  <mergeCells count="34">
    <mergeCell ref="A99:H99"/>
    <mergeCell ref="A84:C84"/>
    <mergeCell ref="C6:F6"/>
    <mergeCell ref="C7:F7"/>
    <mergeCell ref="C8:F8"/>
    <mergeCell ref="A58:C58"/>
    <mergeCell ref="A44:C44"/>
    <mergeCell ref="C12:C15"/>
    <mergeCell ref="D12:G12"/>
    <mergeCell ref="A50:C50"/>
    <mergeCell ref="D58:H58"/>
    <mergeCell ref="D17:H17"/>
    <mergeCell ref="D21:H21"/>
    <mergeCell ref="H12:H15"/>
    <mergeCell ref="A17:C17"/>
    <mergeCell ref="A21:C21"/>
    <mergeCell ref="B1:C1"/>
    <mergeCell ref="F3:H3"/>
    <mergeCell ref="F4:H4"/>
    <mergeCell ref="F5:H5"/>
    <mergeCell ref="D11:H11"/>
    <mergeCell ref="B11:B15"/>
    <mergeCell ref="D13:D15"/>
    <mergeCell ref="E13:E15"/>
    <mergeCell ref="F13:F15"/>
    <mergeCell ref="G13:G15"/>
    <mergeCell ref="A11:A15"/>
    <mergeCell ref="I12:J15"/>
    <mergeCell ref="D50:H50"/>
    <mergeCell ref="A70:C70"/>
    <mergeCell ref="D31:H31"/>
    <mergeCell ref="D44:H44"/>
    <mergeCell ref="D70:H70"/>
    <mergeCell ref="A31:C31"/>
  </mergeCells>
  <phoneticPr fontId="0" type="noConversion"/>
  <pageMargins left="0" right="0" top="0" bottom="0" header="0.23622047244094491" footer="0.2362204724409449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Ермакова Анна Павловна</cp:lastModifiedBy>
  <cp:lastPrinted>2015-04-24T06:40:53Z</cp:lastPrinted>
  <dcterms:created xsi:type="dcterms:W3CDTF">2002-03-25T05:35:56Z</dcterms:created>
  <dcterms:modified xsi:type="dcterms:W3CDTF">2019-03-28T06:48:10Z</dcterms:modified>
</cp:coreProperties>
</file>